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risnik\Documents\nabavke sve\nabavke 2026\krov ambulante u Darosavi 26\"/>
    </mc:Choice>
  </mc:AlternateContent>
  <xr:revisionPtr revIDLastSave="0" documentId="8_{DD7A5FE8-D5C9-40B3-A81B-717C4996FF47}" xr6:coauthVersionLast="36" xr6:coauthVersionMax="36" xr10:uidLastSave="{00000000-0000-0000-0000-000000000000}"/>
  <bookViews>
    <workbookView xWindow="0" yWindow="0" windowWidth="20490" windowHeight="6285" xr2:uid="{00000000-000D-0000-FFFF-FFFF00000000}"/>
  </bookViews>
  <sheets>
    <sheet name="Sheet1" sheetId="1" r:id="rId1"/>
  </sheets>
  <definedNames>
    <definedName name="_xlnm.Print_Area" localSheetId="0">Sheet1!$A$1:$F$218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1" i="1" l="1"/>
  <c r="F190" i="1"/>
  <c r="F189" i="1"/>
  <c r="F188" i="1"/>
  <c r="F187" i="1"/>
  <c r="F182" i="1"/>
  <c r="F181" i="1"/>
  <c r="F180" i="1"/>
  <c r="F175" i="1"/>
  <c r="F174" i="1"/>
  <c r="F173" i="1"/>
  <c r="F172" i="1"/>
  <c r="F171" i="1"/>
  <c r="F165" i="1"/>
  <c r="F164" i="1"/>
  <c r="F162" i="1"/>
  <c r="F161" i="1"/>
  <c r="F160" i="1"/>
  <c r="F159" i="1"/>
  <c r="F154" i="1"/>
  <c r="F153" i="1"/>
  <c r="F141" i="1"/>
  <c r="F140" i="1"/>
  <c r="F135" i="1"/>
  <c r="F134" i="1"/>
  <c r="F129" i="1"/>
  <c r="F128" i="1"/>
  <c r="F127" i="1"/>
  <c r="F126" i="1"/>
  <c r="F125" i="1"/>
  <c r="F124" i="1"/>
  <c r="F122" i="1"/>
  <c r="F116" i="1"/>
  <c r="F115" i="1"/>
  <c r="F114" i="1"/>
  <c r="F112" i="1"/>
  <c r="F111" i="1"/>
  <c r="F105" i="1"/>
  <c r="F104" i="1"/>
  <c r="F99" i="1"/>
  <c r="F100" i="1" s="1"/>
  <c r="F203" i="1" s="1"/>
  <c r="F94" i="1"/>
  <c r="F87" i="1"/>
  <c r="F86" i="1"/>
  <c r="F85" i="1"/>
  <c r="F80" i="1"/>
  <c r="F79" i="1"/>
  <c r="F81" i="1" s="1"/>
  <c r="F200" i="1" s="1"/>
  <c r="F74" i="1"/>
  <c r="F73" i="1"/>
  <c r="F72" i="1"/>
  <c r="F71" i="1"/>
  <c r="F30" i="1"/>
  <c r="F31" i="1" s="1"/>
  <c r="F197" i="1" s="1"/>
  <c r="F37" i="1"/>
  <c r="F38" i="1"/>
  <c r="F39" i="1"/>
  <c r="F41" i="1"/>
  <c r="F42" i="1"/>
  <c r="F44" i="1"/>
  <c r="F45" i="1"/>
  <c r="F46" i="1"/>
  <c r="F47" i="1"/>
  <c r="F48" i="1"/>
  <c r="F49" i="1"/>
  <c r="F50" i="1"/>
  <c r="F51" i="1"/>
  <c r="F52" i="1"/>
  <c r="F53" i="1"/>
  <c r="F54" i="1"/>
  <c r="F56" i="1"/>
  <c r="F57" i="1"/>
  <c r="F58" i="1"/>
  <c r="F59" i="1"/>
  <c r="F60" i="1"/>
  <c r="F62" i="1"/>
  <c r="F63" i="1"/>
  <c r="F64" i="1"/>
  <c r="F65" i="1"/>
  <c r="F35" i="1"/>
  <c r="D147" i="1"/>
  <c r="F147" i="1" s="1"/>
  <c r="F148" i="1" s="1"/>
  <c r="F209" i="1" s="1"/>
  <c r="D142" i="1"/>
  <c r="F142" i="1" s="1"/>
  <c r="D93" i="1"/>
  <c r="F93" i="1" s="1"/>
  <c r="D92" i="1"/>
  <c r="F92" i="1" s="1"/>
  <c r="F192" i="1" l="1"/>
  <c r="F214" i="1" s="1"/>
  <c r="F183" i="1"/>
  <c r="F213" i="1" s="1"/>
  <c r="F176" i="1"/>
  <c r="F212" i="1" s="1"/>
  <c r="F155" i="1"/>
  <c r="F210" i="1" s="1"/>
  <c r="F106" i="1"/>
  <c r="F204" i="1" s="1"/>
  <c r="F136" i="1"/>
  <c r="F207" i="1" s="1"/>
  <c r="F166" i="1"/>
  <c r="F211" i="1" s="1"/>
  <c r="F130" i="1"/>
  <c r="F206" i="1" s="1"/>
  <c r="F117" i="1"/>
  <c r="F205" i="1" s="1"/>
  <c r="F143" i="1"/>
  <c r="F208" i="1" s="1"/>
  <c r="F88" i="1"/>
  <c r="F201" i="1" s="1"/>
  <c r="F95" i="1"/>
  <c r="F202" i="1" s="1"/>
  <c r="F75" i="1"/>
  <c r="F199" i="1" s="1"/>
  <c r="F66" i="1"/>
  <c r="F198" i="1" s="1"/>
  <c r="F216" i="1" l="1"/>
  <c r="F217" i="1" l="1"/>
  <c r="F218" i="1" s="1"/>
</calcChain>
</file>

<file path=xl/sharedStrings.xml><?xml version="1.0" encoding="utf-8"?>
<sst xmlns="http://schemas.openxmlformats.org/spreadsheetml/2006/main" count="411" uniqueCount="166">
  <si>
    <t>У цену су урачунати вертикални хоризонтални транспорт материјала.</t>
  </si>
  <si>
    <t>опис</t>
  </si>
  <si>
    <t>поз.</t>
  </si>
  <si>
    <t>ј.м.</t>
  </si>
  <si>
    <t>кол.</t>
  </si>
  <si>
    <t>ј.ц.</t>
  </si>
  <si>
    <t>укупно</t>
  </si>
  <si>
    <t>Свака позиција подразумева набавку материјала и уградњу истог, осим ако није другачије наведено.</t>
  </si>
  <si>
    <t>Све радове изводити по прописима и правилима струке, за несавесно извршене радове, одговорност сноси извођач.</t>
  </si>
  <si>
    <t>m2</t>
  </si>
  <si>
    <t>m1</t>
  </si>
  <si>
    <t>ком</t>
  </si>
  <si>
    <t>Приликом извођења радова, придржавати се све законске регулативе и норми из области безбедности и здравља на раду.</t>
  </si>
  <si>
    <t>ТЕСАРСКИ РАДОВИ</t>
  </si>
  <si>
    <t>ДЕМОНТАЖЕ И РУШЕЊА</t>
  </si>
  <si>
    <t>ИЗОЛАТЕРСКИ РАДОВИ</t>
  </si>
  <si>
    <t>ЗИДАРСКИ РАДОВИ</t>
  </si>
  <si>
    <t>ЛИМАРСКИ РАДОВИ</t>
  </si>
  <si>
    <t>I</t>
  </si>
  <si>
    <t>II</t>
  </si>
  <si>
    <t>III</t>
  </si>
  <si>
    <t>IV</t>
  </si>
  <si>
    <t>V</t>
  </si>
  <si>
    <t>VI</t>
  </si>
  <si>
    <t>ПОКРИВАЧКИ РАДОВИ</t>
  </si>
  <si>
    <t>ПРИПРЕМНИ РАДОВИ</t>
  </si>
  <si>
    <t>Пре почетка извођења радова, обезбедити простор за одлагање шута - градилишни контејнер, који ће бити лако доступан возилу које врши одвоз, као и простор за одлагање пристигле грађе и материјала.</t>
  </si>
  <si>
    <t>-</t>
  </si>
  <si>
    <t>Градилиште за собом остављати уредно и чисто</t>
  </si>
  <si>
    <t>БРАВАРСКИ РАДОВИ</t>
  </si>
  <si>
    <t>VII</t>
  </si>
  <si>
    <t>IX</t>
  </si>
  <si>
    <t>СУВО-МОНТАЖНИ РАДОВИ</t>
  </si>
  <si>
    <t>КЕРАМИЧАРСКИ РАДОВИ</t>
  </si>
  <si>
    <t>XI</t>
  </si>
  <si>
    <t>XII</t>
  </si>
  <si>
    <t>XIII</t>
  </si>
  <si>
    <t>ВОДОВОД И КАНАЛИЗАЦИЈА</t>
  </si>
  <si>
    <t>XIV</t>
  </si>
  <si>
    <t>XV</t>
  </si>
  <si>
    <t>XVI</t>
  </si>
  <si>
    <t>САНИТАРИЈЕ</t>
  </si>
  <si>
    <t>VIII</t>
  </si>
  <si>
    <t>XVII</t>
  </si>
  <si>
    <t>По завршетку радова педати све техничке листове, гарантне листове, резултате испитивања инвеститору.</t>
  </si>
  <si>
    <t>Монтажа набављене санитарне арматуре. Сву арматуру набавља инвеститор. Арматуру повезати на водоводну мрежу, правилно дихтовати и пустити у рад. Уколико недостаје пратећи материјал, набавити исти, што улази у цену монтаже.</t>
  </si>
  <si>
    <t>МОЛЕРСКО ФАРБАРСКИ РАДОВИ</t>
  </si>
  <si>
    <t>За све радове се води грађевинска књига, кроз коју се доказују количине радова.</t>
  </si>
  <si>
    <t>У цену сваке позиције урачуната је употреба помоћних конструкција (попут мобилне скеле, мердевина), средстава, материјала и рад, као и одвоз шута на најближу градску депонију.</t>
  </si>
  <si>
    <t>Стругање зидова и плафона до идеално равних површина и припрема за глетовање. Тачне мере ће бити утврђене кроз доказницу мера у грађевинској књизи.</t>
  </si>
  <si>
    <t>ГРАЂЕВИНСКА СТОЛАРИЈА УНУТРАШЊА</t>
  </si>
  <si>
    <t>За све недоумице, решавања специфичних детаља, обратити се надзорном органу.</t>
  </si>
  <si>
    <t>Приликом радова на санацији крова, користити сву потребну заштитну опрему и средства за обезбеђење радника.</t>
  </si>
  <si>
    <t>Набавка и постављање зидне керамике. У цену улази сав потребан помоћни материјал и рад. Користити адекватан лепак. Фуге постављати у зависности од калибрације плочица. Фуговати водоодбојном фуг масом у тону по избору инвеститора. У цену је урачуната и угаона алуминијумска лајсна. Плочице постављати по правилима струке.</t>
  </si>
  <si>
    <t>ГРАЂЕВИНСКА СТОЛАРИЈА СПОЉАШЊА</t>
  </si>
  <si>
    <t>ФАСАДEРСКИ РАДОВИ</t>
  </si>
  <si>
    <t>X</t>
  </si>
  <si>
    <t>Набавка материјала и израда гипсаног зида на металној потконструкцији 7,5cm обложеној са једне стране водоодбојном, а са друге стандардном гипс картонском таблом d= 12,5mm. На спојеве са осталим грађевинским  елементима поставити дилатациону траку. Табле причврстити шрафовима за гипс, бандажирати и глетовати спојеве. Спојеве свих гипсаних елемената силиконирати еластичним акрилним силиконом. Испуна зидова је минерална вуна d=8cm. Радове изводити у свему према правилима струке, синхронизовано са инсталатерским радовима, а обрачун вршити према m2 формираног зида.Отвори не улазе у обрачун позиције.</t>
  </si>
  <si>
    <t>Глетовање зидова и плафона полудисперзивном глет масом. Глетоване површине морају да буду брушене идеално равне. Спојеве зидова и плафона силиконирати танким слојем акрилног силикона.Тачне мере ће бити утврђене кроз доказницу мера у грађевинској књизи.</t>
  </si>
  <si>
    <t xml:space="preserve">Израда и постављање верикалних олука од  пластифицираног (пластификација у тону кровног покривача) лима d=0,7mm. Олуке прописно везивати за зид. Обрачун по m1 постављеног олука ø 12,5 cm. </t>
  </si>
  <si>
    <t>Премазивање подова и зидова  - до 30cm висине, хладним једнокомпонентним хидроизолационим материјалом реномираног произвођача. У угловима поставити хидроизолациону траку према упутству произвођача. Површина на коју се наноси мора бити очишћена и одмашћена. Обрачун по површини нанете хидроизолације.</t>
  </si>
  <si>
    <t>РЕКАПИТУЛАЦИЈА</t>
  </si>
  <si>
    <t>220X180</t>
  </si>
  <si>
    <t>220X60</t>
  </si>
  <si>
    <t>Пажљива демонтажа дрвених прозора, заједно са опшивкама  и одлагање на место у договору са инвеститором. Обрачун према броју комада демонтиране грађевинске столарије.</t>
  </si>
  <si>
    <t>А</t>
  </si>
  <si>
    <t>C</t>
  </si>
  <si>
    <t>D</t>
  </si>
  <si>
    <t>E</t>
  </si>
  <si>
    <t>F</t>
  </si>
  <si>
    <t>115X220</t>
  </si>
  <si>
    <t>65X210</t>
  </si>
  <si>
    <t>B</t>
  </si>
  <si>
    <t>80X220</t>
  </si>
  <si>
    <t>100X220</t>
  </si>
  <si>
    <t>95X220</t>
  </si>
  <si>
    <t>110X220</t>
  </si>
  <si>
    <r>
      <t>ПРЕДМЕР</t>
    </r>
    <r>
      <rPr>
        <sz val="13"/>
        <color rgb="FFFF0000"/>
        <rFont val="Arial Narrow"/>
        <family val="2"/>
      </rPr>
      <t xml:space="preserve"> </t>
    </r>
    <r>
      <rPr>
        <sz val="13"/>
        <color theme="1"/>
        <rFont val="Arial Narrow"/>
        <family val="2"/>
      </rPr>
      <t xml:space="preserve"> РАДОВА НА САНАЦИЈИ КРОВА И ИНВЕСТИЦИОНОГ ОДРЖАВАЊА ОБЈЕКТА АМБУЛАНТЕ У ДАРОСАВИ, К.П. 2891/2, К.О.ПАРТИЗАНИ, ОПШТИНА АРАНЂЕЛОВАЦ</t>
    </r>
  </si>
  <si>
    <t>паушал</t>
  </si>
  <si>
    <t>Демонтажа застакљене куполе са челичном конструкцијом у средини објекта и одвоз на депонију. Хоризонтална пројекција куполе је 5.35m2.</t>
  </si>
  <si>
    <t>Демонтажа развода кишне канализације унутар објекта и одвоз на депонију. Цеви су ПВЦ, пречника 110mm.</t>
  </si>
  <si>
    <t>Демонтажа прозорских решетки од црне браварије, стругање, одмашћивање и бојење вишекомпонентним премазом, а потом враћање на исто место.</t>
  </si>
  <si>
    <t>220Х180</t>
  </si>
  <si>
    <t>110Х220</t>
  </si>
  <si>
    <t xml:space="preserve">Демонтажа свих светиљки у простору и одвоз на депонију. </t>
  </si>
  <si>
    <t>224Х70</t>
  </si>
  <si>
    <t>224Х70 (надсветла)</t>
  </si>
  <si>
    <t>Пажљива демонтажа металних устакљених врата, заједно са механизмом и штоком. Одвоз на место у договору са инвеститором до 15km удаљености..</t>
  </si>
  <si>
    <t>318Х300</t>
  </si>
  <si>
    <t>236Х300</t>
  </si>
  <si>
    <t>Довоз и постављање цевасте скеле. Скелу прописно ослонити и стабилизовати према правилима струке. Скела се поставља око целог објекта. Обрачун по m2 вертикалне пројекције скеле.</t>
  </si>
  <si>
    <t>Демонтажа санитарија и одвоз на депонију</t>
  </si>
  <si>
    <t>WC</t>
  </si>
  <si>
    <t>лавабо</t>
  </si>
  <si>
    <t>подне</t>
  </si>
  <si>
    <t>зидне</t>
  </si>
  <si>
    <t>Демонтажа винилних подова у свим просторијама и одвоз на депонију.</t>
  </si>
  <si>
    <t>Обијање подних и зидних керамичких плочица у тоалетима, са одвозом на депонију.</t>
  </si>
  <si>
    <t>Обијање кошуљице у купатилима, сакупљање шута и одвоз на депонију.</t>
  </si>
  <si>
    <t>Израда цементне кошуљице у тоалетима у дебљини 3cm. Кошуљицу армирати стакленим влакнима и пажљиво нивелисати. Дилатирати спојеве са зидом. Неговати је по правилима струке.</t>
  </si>
  <si>
    <t>котлић</t>
  </si>
  <si>
    <t>бојлер 80l</t>
  </si>
  <si>
    <t>Стругање сатрулелог и потклобученог малтера са зидова где је долазило до продора воде. Малтерисање истих површина продужним малтером, прописно справљеним. Површине пердашити до идеалних равни.</t>
  </si>
  <si>
    <t>Демонтажа унутрашњих врата и прагова, са одвозом на градску депонију. Обрачун по комаду.</t>
  </si>
  <si>
    <t>Бојење зидова у фасадној цигли, акрилном фасадном бојом у тону постојеће цигле.</t>
  </si>
  <si>
    <r>
      <t xml:space="preserve">Скидање лименог кровног покривача у површини до 2m2 </t>
    </r>
    <r>
      <rPr>
        <sz val="12"/>
        <rFont val="Arial Narrow"/>
        <family val="2"/>
        <charset val="238"/>
      </rPr>
      <t>на 4 места, како би се проверило стање конструкције крова.</t>
    </r>
  </si>
  <si>
    <t>Након провере кровне конструкције, по потреби заменити све труле елементе, спојити расклимане елементе. Обрачун вршити паушално по површини хоризонталне пројекције крова.</t>
  </si>
  <si>
    <t>Демонтажа разних гипс-картонских зидова, облога унутар простора хола и у ординацијама, са одвозом на депонију.</t>
  </si>
  <si>
    <t>Израда разних опшивки од гипс-картонских плоча дебљине 12.5mm на поцинкованој потконструкцији. Спојеве обрадити пластичним угаоним перфорираним лајснама, глетовати и бандажирати. РШ опшивки до 1m.Обрачун по m1 опшивке.</t>
  </si>
  <si>
    <t>Израда и постављање застакљених PVC прозора, према шеми постојеће столарије. Прозоре израдити од тврдог PVC-а са вишекоморним системом профила. Стакла дихтовати трајно еластичном ЕПДМ гумом, вулканизованом на угловима. Оков од елоксираног алуминијума, адекватне носивости. Крила прозора застаклити троструким Флот стаклом d=4+12+4+12+4 mm пуњеним аргоном. У цену улазе потпрозорне клупице и лимене окапнице у тону столарије.
Обрачун по комаду прозора.</t>
  </si>
  <si>
    <t>Израда и постављање застакљених PVC прозора - надсветла, према шеми постојеће столарије. Прозоре израдити од тврдог PVC-а са вишекоморним системом профила. Стакла дихтовати трајно еластичном ЕПДМ гумом, вулканизованом на угловима.Фиксна поља прозора застаклити једноструким Флот стаклом d=4mm. У цену улазе потпрозорне клупице.
Обрачун по комаду прозора.</t>
  </si>
  <si>
    <t>Израда и постављање двокрилних застакљених алуминијумских портала са окретним вратима и фиксним пољима, од елоксираног алуминијума, димензија и поделе, идентичних постојећим. Врата израдити од елоксираног алуминијума са вишекоморним системом профила и термо прекидом, по шеми столарије и детаљима. Стакла дихтовати трајно еластичном ЕПДМ гумом, вулканизованом на угловима. Оков и тон елоксираног алуминијума, по избору пројектанта. Крила и фиксна поља портала застаклити троструким термо Флот стаклом d=5+16+5+16+5mm и дихтовати ЕПДМ гумом.
Обрачун по позицији</t>
  </si>
  <si>
    <t>Набавка и уградња алуминијумских врата у белој боји, са испуном од термо панела у истом тону. Врата опремљена алуминијумским оковом и бравом са три кључа. У цену улази и постављање первајз лајсне или "L" профила у истом тону. На прелазу између просторија поставити прелазну лајсну.</t>
  </si>
  <si>
    <t>65X210 са преструјном решетком</t>
  </si>
  <si>
    <t>Набавка и постављање подних керамичких плочица. У цену улази сав потребан помоћни материјал и рад. Користити адекватан лепак. Фуге постављати у зависности од калибрације плочица. Фуговати водоодбојном фуг масом у тону по избору инвеститора. Плочице постављати по правилима струке, у слогу по упутству пројектанта и падирати ка пројектованим одводима.</t>
  </si>
  <si>
    <t>Набавка и постављање гранитне керамике противклизности R 11, за облагање спољног степеништа - чела и газишта. У цену улази сав потребан помоћни материјал и рад. Користити адекватан лепак. Фуге постављати у зависности од калибрације плочица. Фуговати водоодбојном фуг масом за спољну употребу у тону по избору инвеститора. Плочице постављати по правилима струке, у слогу по упутству пројектанта.</t>
  </si>
  <si>
    <t>високомонтажни бојлер 5l</t>
  </si>
  <si>
    <t>Покривање мансардног дела крова равним алуминијумским пластифицираним лимом, у боји по избору инвеститора. Дебљина алуминијумског лима је d=0,70 mm. Претходно подашчати подлогу на коју ће се ослањати лим. Фалцеве извести према правилима струке.
Обрачун по м2 покривене површине.</t>
  </si>
  <si>
    <t>Набавка и постављање зафалцоване окапнице по рубу венца објекта. Окапница од алуминијумског лима дебљине 0.7mm. Лим пластифицирати у тону мансарде.</t>
  </si>
  <si>
    <t>Набавка материјала и израда хоризонталног канализационог развода. Полагати цеви од тврдог поливинилхлорида, у свему према пројектној документацији. У цену улази сав потребан материјал и рад, штемовања, пробијања, шлицевања, фазонски комади, подне решетке,... Цеви спајати и дихтовати према нормативима и правилима струке. Уграђивати само атестиране цеви, мрежу испитати на притисак, сачинити записник и предати инвеститору. Обрачун паушално, према површини тоалета где се мења канализациони развод.</t>
  </si>
  <si>
    <t>Набавка и уградња атмосферске канализационе хоризонтале Ø110, израда продора кроз кров и адекватно заптивање продора. Цеви од тврдог поливинил хлорида, а све спојеве правилно дихтовати и учврстити. У цену улазе сви фазонски комади.</t>
  </si>
  <si>
    <t>Замена фекалне канализационе вертикале. Демонтирати постојећу гусану вертикалу и поставити нову PVC цев, заједно са вентилационом капом на крову. Продор прописно обрадити. Пречник цеви је 110mm.</t>
  </si>
  <si>
    <t>Замена ПВЦ водоводних цеви, пречника 16 mm, заједно са фитингом и материјалом за спајање. Приликом монтаже водоводне мреже водити рачуна да розете вентила и батерија буду потпуно равне са завршном површином зида. Штемовања за уградњу и пролаз цеви извршити пажљиво, шут изнети и одвести на градску депонију. По потреби, а по детаљима извести термо и акустичну изолацију цеви. Завршену водоводну мрежу испитати на притисак и сачинити записник. У цену улазе и изолација и испитивање мреже.доводни развод према пројекту. Обрачун паушално, према површини мокрог чвора у коме се мења водоводна мрежа.</t>
  </si>
  <si>
    <t>батерија за лавабо - надградна</t>
  </si>
  <si>
    <t>ПОДОПОЛАГАЧКИ РАДОВИ</t>
  </si>
  <si>
    <t>Полирање постојећег мермерног пода на улазу, у ветробрану и холу. Запунити фуге и полирати до идеално чистих и равних површина.</t>
  </si>
  <si>
    <t>Постављање пода од винилних антистатик плоча, директним лепљењем на подлогу. Одабир дезена у договору са инвеститором. Обрачун према стварно постављеној количини винилног пода.</t>
  </si>
  <si>
    <t>Набавка сокле од винила, истог као за облагање подова. Постављати је у висини 10cm по обиму свих просторија, осим тоалета, хола и ветробрана.</t>
  </si>
  <si>
    <t>Израда и уградња стаклене куполе са алуминијумском конструкцијом. Испуна је од каљеног стакла дебљине 8mm. Профиле и техничко решење договорити са произвођачем столарије. Купола је облика пирамиде са 10-о угаоном базом. Површина базе је 5.35m2, а висина 90cm. Обратити пажњу на везу са PVC облогом крова.</t>
  </si>
  <si>
    <t>XVIII</t>
  </si>
  <si>
    <t>ОСТАЛО</t>
  </si>
  <si>
    <t>Замена громобранске траке. Адекватно заменити све спојеве поцинкованим деловима и саму траку радити од поцинкованог лима. Прописно уземљити.</t>
  </si>
  <si>
    <r>
      <t xml:space="preserve">Сву видно вођену електро инсталацију уштемовати у зид и постојеће светиљке заменити новим надградним LED панелима, а у тоалетима кружним LED светиљкама.
LED панели </t>
    </r>
    <r>
      <rPr>
        <sz val="12"/>
        <color theme="1"/>
        <rFont val="Calibri"/>
        <family val="2"/>
        <charset val="238"/>
      </rPr>
      <t>~</t>
    </r>
    <r>
      <rPr>
        <sz val="13.2"/>
        <color theme="1"/>
        <rFont val="Arial Narrow"/>
        <family val="2"/>
      </rPr>
      <t>30ком
LED светиљке ~8ком</t>
    </r>
  </si>
  <si>
    <t>Стругање, одмашћивање и бојење вишекомпонентним премазом рукохвата на улазу у објекат. Рукохват је од црне браварије - кутијастих профила 40Х40Х2mm.</t>
  </si>
  <si>
    <t>Израда и уградња дрвених клупица које опацују стубове у простору хола, по узору на постојеће.</t>
  </si>
  <si>
    <t>Постојећу, видно вођену инсталацију водовода у амбуланти укопати у зид, закрпити шлицеве и уградити све фазонске комаде, вентиле, како би била у функцији. Обрачун по m1 постојеће инсталације.</t>
  </si>
  <si>
    <t>лавабо са металним сифоном</t>
  </si>
  <si>
    <t>Демонтажа дрвених клупица у холу и одвоз на депонију.</t>
  </si>
  <si>
    <t>УКУПНО ПРИПРЕМНИ РАДОВИ</t>
  </si>
  <si>
    <t>УКУПНО ДЕМОНТАЖЕ И РУШЕЊА</t>
  </si>
  <si>
    <t>УКУПНО БРАВАРСКИ РАДОВИ</t>
  </si>
  <si>
    <t>УКУПНО ЗИДАРСКИ РАДОВИ</t>
  </si>
  <si>
    <t>УКУПНО ПОДОПОЛАГАЧКИ РАДОВИ</t>
  </si>
  <si>
    <t>УКУПНО ФАСАДEРСКИ РАДОВИ</t>
  </si>
  <si>
    <t>УКУПНО ТЕСАРСКИ РАДОВИ</t>
  </si>
  <si>
    <t>УКУПНО СУВО-МОНТАЖНИ РАДОВИ</t>
  </si>
  <si>
    <t>УКУПНО ГРАЂЕВИНСКА СТОЛАРИЈА СПОЉАШЊА</t>
  </si>
  <si>
    <t>УКУПНО ГРАЂЕВИНСКА СТОЛАРИЈА УНУТРАШЊА</t>
  </si>
  <si>
    <t>УКУПНО ИЗОЛАТЕРСКИ РАДОВИ</t>
  </si>
  <si>
    <t>УКУПНО КЕРАМИЧАРСКИ РАДОВИ</t>
  </si>
  <si>
    <t>УКУПНО ПОКРИВАЧКИ РАДОВИ</t>
  </si>
  <si>
    <t>УКУПНО ЛИМАРСКИ РАДОВИ</t>
  </si>
  <si>
    <t>УКУПНО ВОДОВОД И КАНАЛИЗАЦИЈА</t>
  </si>
  <si>
    <t>УКУПНО САНИТАРИЈЕ</t>
  </si>
  <si>
    <t>УКУПНО МОЛЕРСКО ФАРБАРСКИ РАДОВИ</t>
  </si>
  <si>
    <t>УКУПНО ОСТАЛО</t>
  </si>
  <si>
    <t>Наношење антиграфит заштите на фасаду од фасадне цигле.</t>
  </si>
  <si>
    <t>Стругање графита са бетонских делова фасаде и премаз антиграфит заштите на бетонске фасадне елементе.</t>
  </si>
  <si>
    <t>Малање зидова и плафона полудисперзивном бојом реномираног произвођача. Зидове брусити и бојити у две руке, у свему по правилима струке.Тачне мере ће бити утврђене кроз доказницу мера у грађевинској књизи.</t>
  </si>
  <si>
    <t>Набавка и уградња алуминијумско-гумираног отирача типа "stilmat" или одговарајуће. Уколико је потребно додатно просећи подну облогу, ради уградње отирача. Димензије 150Х90cm.</t>
  </si>
  <si>
    <t>Набавка и уградња унутрашњих роло платана са гарнишном и маском. Боју платна дефинише инвеститор. Димензије 220Х180.</t>
  </si>
  <si>
    <t>Набавка и уградња санитарија са свим пратећим инсталационим материјалом. Санитарије по избору инвеститора, цену дати за опрему, материјал и рад.</t>
  </si>
  <si>
    <t>ПДВ 20%</t>
  </si>
  <si>
    <t>Укупно са ПДВ-ом:</t>
  </si>
  <si>
    <t>Укупно без ПДВ-а:</t>
  </si>
  <si>
    <t xml:space="preserve">Набавка и постављање PVC мембране на крову објекта, у свему према упутству произвођача. Мембрана мора бити трајно отпорна на UW зрачење, дејство ветра, паропропусна и отпорна на све механичке утицаје. Користити мембрану типа Sikaplan U-15, или одговарајуће, реномираног произвођача.Све спојеве пажљиво обрадити, како не би дошло до продирања воде у објекат На сливнике поставити печурке. Обрачун према стварно покривеној површини крова.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</si>
</sst>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RSD&quot;"/>
  </numFmts>
  <fonts count="14" x14ac:knownFonts="1"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sz val="12"/>
      <color rgb="FF000000"/>
      <name val="Arial Narrow"/>
      <family val="2"/>
    </font>
    <font>
      <b/>
      <sz val="12"/>
      <color rgb="FF000000"/>
      <name val="Arial Narrow"/>
      <family val="2"/>
    </font>
    <font>
      <sz val="12"/>
      <color rgb="FFFF0000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sz val="13"/>
      <color theme="1"/>
      <name val="Arial Narrow"/>
      <family val="2"/>
    </font>
    <font>
      <sz val="13"/>
      <color rgb="FFFF0000"/>
      <name val="Arial Narrow"/>
      <family val="2"/>
    </font>
    <font>
      <sz val="12"/>
      <name val="Arial Narrow"/>
      <family val="2"/>
      <charset val="238"/>
    </font>
    <font>
      <sz val="12"/>
      <color theme="1"/>
      <name val="Calibri"/>
      <family val="2"/>
      <charset val="238"/>
    </font>
    <font>
      <sz val="13.2"/>
      <color theme="1"/>
      <name val="Arial Narrow"/>
      <family val="2"/>
    </font>
    <font>
      <b/>
      <sz val="12"/>
      <color theme="1"/>
      <name val="Arial Narrow"/>
      <family val="2"/>
      <charset val="238"/>
    </font>
    <font>
      <b/>
      <sz val="12"/>
      <color rgb="FFFF0000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4" fillId="0" borderId="0" xfId="0" applyFont="1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1" fillId="0" borderId="1" xfId="0" applyFont="1" applyBorder="1"/>
    <xf numFmtId="0" fontId="5" fillId="0" borderId="1" xfId="0" applyFont="1" applyBorder="1" applyAlignment="1">
      <alignment horizontal="left" vertical="top" wrapText="1"/>
    </xf>
    <xf numFmtId="0" fontId="4" fillId="0" borderId="1" xfId="0" applyFont="1" applyBorder="1"/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/>
    </xf>
    <xf numFmtId="2" fontId="12" fillId="0" borderId="1" xfId="0" applyNumberFormat="1" applyFont="1" applyBorder="1" applyAlignment="1">
      <alignment horizontal="center"/>
    </xf>
    <xf numFmtId="0" fontId="13" fillId="0" borderId="1" xfId="0" applyFont="1" applyBorder="1"/>
    <xf numFmtId="164" fontId="1" fillId="0" borderId="1" xfId="0" applyNumberFormat="1" applyFont="1" applyBorder="1" applyAlignment="1">
      <alignment horizontal="right"/>
    </xf>
    <xf numFmtId="164" fontId="2" fillId="0" borderId="0" xfId="0" applyNumberFormat="1" applyFont="1" applyAlignment="1">
      <alignment horizontal="right" vertical="top" wrapText="1"/>
    </xf>
    <xf numFmtId="164" fontId="3" fillId="0" borderId="0" xfId="0" applyNumberFormat="1" applyFont="1" applyAlignment="1">
      <alignment horizontal="right" vertical="top" wrapText="1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vertical="top" wrapText="1"/>
    </xf>
    <xf numFmtId="164" fontId="1" fillId="2" borderId="1" xfId="0" applyNumberFormat="1" applyFont="1" applyFill="1" applyBorder="1" applyAlignment="1">
      <alignment horizontal="right"/>
    </xf>
    <xf numFmtId="164" fontId="12" fillId="0" borderId="1" xfId="0" applyNumberFormat="1" applyFont="1" applyBorder="1" applyAlignment="1">
      <alignment horizontal="right"/>
    </xf>
    <xf numFmtId="164" fontId="1" fillId="0" borderId="1" xfId="0" applyNumberFormat="1" applyFont="1" applyBorder="1"/>
    <xf numFmtId="164" fontId="1" fillId="0" borderId="2" xfId="0" applyNumberFormat="1" applyFont="1" applyBorder="1" applyAlignment="1">
      <alignment horizontal="right"/>
    </xf>
    <xf numFmtId="4" fontId="2" fillId="0" borderId="0" xfId="0" applyNumberFormat="1" applyFont="1" applyAlignment="1">
      <alignment horizontal="center" vertical="top" wrapText="1"/>
    </xf>
    <xf numFmtId="4" fontId="3" fillId="0" borderId="0" xfId="0" applyNumberFormat="1" applyFont="1" applyAlignment="1">
      <alignment horizontal="center" vertical="top" wrapText="1"/>
    </xf>
    <xf numFmtId="4" fontId="1" fillId="0" borderId="0" xfId="0" applyNumberFormat="1" applyFont="1" applyAlignment="1">
      <alignment horizontal="center"/>
    </xf>
    <xf numFmtId="4" fontId="1" fillId="0" borderId="1" xfId="0" applyNumberFormat="1" applyFont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4" fontId="12" fillId="0" borderId="1" xfId="0" applyNumberFormat="1" applyFont="1" applyBorder="1" applyAlignment="1">
      <alignment horizontal="center"/>
    </xf>
    <xf numFmtId="4" fontId="1" fillId="0" borderId="0" xfId="0" applyNumberFormat="1" applyFont="1"/>
    <xf numFmtId="4" fontId="1" fillId="0" borderId="3" xfId="0" applyNumberFormat="1" applyFont="1" applyBorder="1"/>
    <xf numFmtId="4" fontId="1" fillId="0" borderId="0" xfId="0" applyNumberFormat="1" applyFont="1" applyAlignment="1">
      <alignment horizontal="center"/>
    </xf>
    <xf numFmtId="4" fontId="1" fillId="0" borderId="3" xfId="0" applyNumberFormat="1" applyFont="1" applyBorder="1" applyAlignment="1">
      <alignment horizontal="center"/>
    </xf>
    <xf numFmtId="4" fontId="6" fillId="0" borderId="0" xfId="0" applyNumberFormat="1" applyFont="1" applyAlignment="1">
      <alignment horizontal="center"/>
    </xf>
    <xf numFmtId="4" fontId="6" fillId="0" borderId="3" xfId="0" applyNumberFormat="1" applyFont="1" applyBorder="1" applyAlignment="1">
      <alignment horizontal="center"/>
    </xf>
    <xf numFmtId="0" fontId="2" fillId="0" borderId="0" xfId="0" applyFont="1" applyAlignment="1">
      <alignment vertical="top" wrapText="1"/>
    </xf>
    <xf numFmtId="0" fontId="1" fillId="0" borderId="1" xfId="0" applyFont="1" applyBorder="1" applyAlignment="1">
      <alignment horizontal="center" vertical="top"/>
    </xf>
    <xf numFmtId="0" fontId="7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18"/>
  <sheetViews>
    <sheetView showZeros="0" tabSelected="1" view="pageBreakPreview" topLeftCell="A195" zoomScale="110" zoomScaleNormal="110" zoomScaleSheetLayoutView="110" workbookViewId="0">
      <selection activeCell="B197" sqref="B197:B214"/>
    </sheetView>
  </sheetViews>
  <sheetFormatPr defaultColWidth="9.140625" defaultRowHeight="15.75" x14ac:dyDescent="0.25"/>
  <cols>
    <col min="1" max="1" width="5.7109375" style="4" customWidth="1"/>
    <col min="2" max="2" width="40.7109375" style="1" customWidth="1"/>
    <col min="3" max="3" width="9.140625" style="2"/>
    <col min="4" max="4" width="8.140625" style="3" customWidth="1"/>
    <col min="5" max="5" width="11.5703125" style="47" customWidth="1"/>
    <col min="6" max="6" width="17.28515625" style="39" customWidth="1"/>
    <col min="7" max="16384" width="9.140625" style="17"/>
  </cols>
  <sheetData>
    <row r="1" spans="1:6" ht="17.25" customHeight="1" x14ac:dyDescent="0.25">
      <c r="A1" s="59" t="s">
        <v>77</v>
      </c>
      <c r="B1" s="59"/>
      <c r="C1" s="59"/>
      <c r="D1" s="59"/>
      <c r="E1" s="59"/>
      <c r="F1" s="59"/>
    </row>
    <row r="2" spans="1:6" ht="17.25" customHeight="1" x14ac:dyDescent="0.25">
      <c r="A2" s="59"/>
      <c r="B2" s="59"/>
      <c r="C2" s="59"/>
      <c r="D2" s="59"/>
      <c r="E2" s="59"/>
      <c r="F2" s="59"/>
    </row>
    <row r="5" spans="1:6" ht="32.1" customHeight="1" x14ac:dyDescent="0.25">
      <c r="A5" s="5" t="s">
        <v>27</v>
      </c>
      <c r="B5" s="57" t="s">
        <v>52</v>
      </c>
      <c r="C5" s="57"/>
      <c r="D5" s="57"/>
      <c r="E5" s="57"/>
      <c r="F5" s="57"/>
    </row>
    <row r="6" spans="1:6" ht="15" customHeight="1" x14ac:dyDescent="0.25">
      <c r="A6" s="5"/>
      <c r="B6" s="19"/>
      <c r="C6" s="20"/>
      <c r="D6" s="22"/>
      <c r="E6" s="45"/>
      <c r="F6" s="37"/>
    </row>
    <row r="7" spans="1:6" ht="30" customHeight="1" x14ac:dyDescent="0.25">
      <c r="A7" s="5" t="s">
        <v>27</v>
      </c>
      <c r="B7" s="57" t="s">
        <v>48</v>
      </c>
      <c r="C7" s="60"/>
      <c r="D7" s="60"/>
      <c r="E7" s="60"/>
      <c r="F7" s="60"/>
    </row>
    <row r="8" spans="1:6" ht="15" customHeight="1" x14ac:dyDescent="0.25">
      <c r="A8" s="5"/>
      <c r="B8" s="19"/>
      <c r="C8" s="21"/>
      <c r="D8" s="23"/>
      <c r="E8" s="46"/>
      <c r="F8" s="38"/>
    </row>
    <row r="9" spans="1:6" ht="48" customHeight="1" x14ac:dyDescent="0.25">
      <c r="A9" s="5" t="s">
        <v>27</v>
      </c>
      <c r="B9" s="57" t="s">
        <v>26</v>
      </c>
      <c r="C9" s="57"/>
      <c r="D9" s="57"/>
      <c r="E9" s="57"/>
      <c r="F9" s="57"/>
    </row>
    <row r="10" spans="1:6" ht="15" customHeight="1" x14ac:dyDescent="0.25">
      <c r="A10" s="5"/>
      <c r="B10" s="19"/>
      <c r="C10" s="20"/>
      <c r="D10" s="22"/>
      <c r="E10" s="45"/>
      <c r="F10" s="37"/>
    </row>
    <row r="11" spans="1:6" x14ac:dyDescent="0.25">
      <c r="A11" s="5" t="s">
        <v>27</v>
      </c>
      <c r="B11" s="6" t="s">
        <v>0</v>
      </c>
    </row>
    <row r="12" spans="1:6" ht="15" customHeight="1" x14ac:dyDescent="0.25">
      <c r="A12" s="5"/>
      <c r="B12" s="6"/>
    </row>
    <row r="13" spans="1:6" ht="30" customHeight="1" x14ac:dyDescent="0.25">
      <c r="A13" s="5" t="s">
        <v>27</v>
      </c>
      <c r="B13" s="57" t="s">
        <v>7</v>
      </c>
      <c r="C13" s="57"/>
      <c r="D13" s="57"/>
      <c r="E13" s="57"/>
      <c r="F13" s="57"/>
    </row>
    <row r="14" spans="1:6" ht="15" customHeight="1" x14ac:dyDescent="0.25">
      <c r="A14" s="5"/>
      <c r="B14" s="19"/>
      <c r="C14" s="20"/>
      <c r="D14" s="22"/>
      <c r="E14" s="45"/>
      <c r="F14" s="37"/>
    </row>
    <row r="15" spans="1:6" ht="32.1" customHeight="1" x14ac:dyDescent="0.25">
      <c r="A15" s="5" t="s">
        <v>27</v>
      </c>
      <c r="B15" s="57" t="s">
        <v>8</v>
      </c>
      <c r="C15" s="57"/>
      <c r="D15" s="57"/>
      <c r="E15" s="57"/>
      <c r="F15" s="57"/>
    </row>
    <row r="16" spans="1:6" ht="15" customHeight="1" x14ac:dyDescent="0.25">
      <c r="A16" s="5"/>
      <c r="B16" s="19"/>
      <c r="C16" s="20"/>
      <c r="D16" s="22"/>
      <c r="E16" s="45"/>
      <c r="F16" s="37"/>
    </row>
    <row r="17" spans="1:6" ht="32.1" customHeight="1" x14ac:dyDescent="0.25">
      <c r="A17" s="5" t="s">
        <v>27</v>
      </c>
      <c r="B17" s="57" t="s">
        <v>12</v>
      </c>
      <c r="C17" s="57"/>
      <c r="D17" s="57"/>
      <c r="E17" s="57"/>
      <c r="F17" s="57"/>
    </row>
    <row r="18" spans="1:6" ht="15" customHeight="1" x14ac:dyDescent="0.25">
      <c r="A18" s="5"/>
      <c r="B18" s="19"/>
      <c r="C18" s="19"/>
      <c r="D18" s="19"/>
      <c r="E18" s="45"/>
      <c r="F18" s="40"/>
    </row>
    <row r="19" spans="1:6" ht="15" customHeight="1" x14ac:dyDescent="0.25">
      <c r="A19" s="5" t="s">
        <v>27</v>
      </c>
      <c r="B19" s="57" t="s">
        <v>28</v>
      </c>
      <c r="C19" s="57"/>
      <c r="D19" s="57"/>
      <c r="E19" s="57"/>
      <c r="F19" s="57"/>
    </row>
    <row r="20" spans="1:6" ht="15" customHeight="1" x14ac:dyDescent="0.25">
      <c r="A20" s="5"/>
      <c r="B20" s="19"/>
      <c r="C20" s="19"/>
      <c r="D20" s="19"/>
      <c r="E20" s="45"/>
      <c r="F20" s="40"/>
    </row>
    <row r="21" spans="1:6" ht="15" customHeight="1" x14ac:dyDescent="0.25">
      <c r="A21" s="5" t="s">
        <v>27</v>
      </c>
      <c r="B21" s="57" t="s">
        <v>51</v>
      </c>
      <c r="C21" s="57"/>
      <c r="D21" s="57"/>
      <c r="E21" s="57"/>
      <c r="F21" s="57"/>
    </row>
    <row r="22" spans="1:6" ht="15" customHeight="1" x14ac:dyDescent="0.25">
      <c r="A22" s="5"/>
      <c r="B22" s="19"/>
      <c r="C22" s="19"/>
      <c r="D22" s="19"/>
      <c r="E22" s="45"/>
      <c r="F22" s="40"/>
    </row>
    <row r="23" spans="1:6" ht="32.1" customHeight="1" x14ac:dyDescent="0.25">
      <c r="A23" s="5" t="s">
        <v>27</v>
      </c>
      <c r="B23" s="57" t="s">
        <v>44</v>
      </c>
      <c r="C23" s="57"/>
      <c r="D23" s="57"/>
      <c r="E23" s="57"/>
      <c r="F23" s="57"/>
    </row>
    <row r="24" spans="1:6" ht="15" customHeight="1" x14ac:dyDescent="0.25">
      <c r="A24" s="5"/>
      <c r="B24" s="19"/>
      <c r="C24" s="20"/>
      <c r="D24" s="22"/>
      <c r="E24" s="45"/>
      <c r="F24" s="37"/>
    </row>
    <row r="25" spans="1:6" ht="15" customHeight="1" x14ac:dyDescent="0.25">
      <c r="A25" s="5" t="s">
        <v>27</v>
      </c>
      <c r="B25" s="57" t="s">
        <v>47</v>
      </c>
      <c r="C25" s="57"/>
      <c r="D25" s="57"/>
      <c r="E25" s="57"/>
      <c r="F25" s="57"/>
    </row>
    <row r="26" spans="1:6" ht="15" customHeight="1" x14ac:dyDescent="0.25">
      <c r="A26" s="5"/>
      <c r="B26" s="19"/>
      <c r="C26" s="20"/>
      <c r="D26" s="22"/>
      <c r="E26" s="45"/>
      <c r="F26" s="37"/>
    </row>
    <row r="28" spans="1:6" x14ac:dyDescent="0.25">
      <c r="A28" s="7" t="s">
        <v>18</v>
      </c>
      <c r="B28" s="8" t="s">
        <v>25</v>
      </c>
      <c r="C28" s="9"/>
      <c r="D28" s="10"/>
      <c r="E28" s="48"/>
      <c r="F28" s="36"/>
    </row>
    <row r="29" spans="1:6" x14ac:dyDescent="0.25">
      <c r="A29" s="11" t="s">
        <v>2</v>
      </c>
      <c r="B29" s="12" t="s">
        <v>1</v>
      </c>
      <c r="C29" s="13" t="s">
        <v>3</v>
      </c>
      <c r="D29" s="14" t="s">
        <v>4</v>
      </c>
      <c r="E29" s="49" t="s">
        <v>5</v>
      </c>
      <c r="F29" s="41" t="s">
        <v>6</v>
      </c>
    </row>
    <row r="30" spans="1:6" ht="78.75" x14ac:dyDescent="0.25">
      <c r="A30" s="7">
        <v>1</v>
      </c>
      <c r="B30" s="16" t="s">
        <v>90</v>
      </c>
      <c r="C30" s="9" t="s">
        <v>9</v>
      </c>
      <c r="D30" s="10">
        <v>240</v>
      </c>
      <c r="E30" s="48"/>
      <c r="F30" s="36">
        <f>E30*D30</f>
        <v>0</v>
      </c>
    </row>
    <row r="31" spans="1:6" x14ac:dyDescent="0.25">
      <c r="A31" s="7"/>
      <c r="B31" s="32" t="s">
        <v>138</v>
      </c>
      <c r="C31" s="33"/>
      <c r="D31" s="34"/>
      <c r="E31" s="50"/>
      <c r="F31" s="42">
        <f>SUM(F30)</f>
        <v>0</v>
      </c>
    </row>
    <row r="32" spans="1:6" x14ac:dyDescent="0.25">
      <c r="A32" s="7"/>
      <c r="B32" s="8"/>
      <c r="C32" s="9"/>
      <c r="D32" s="10"/>
      <c r="E32" s="48"/>
      <c r="F32" s="36"/>
    </row>
    <row r="33" spans="1:6" x14ac:dyDescent="0.25">
      <c r="A33" s="7" t="s">
        <v>19</v>
      </c>
      <c r="B33" s="8" t="s">
        <v>14</v>
      </c>
      <c r="C33" s="9"/>
      <c r="D33" s="10"/>
      <c r="E33" s="48"/>
      <c r="F33" s="36"/>
    </row>
    <row r="34" spans="1:6" x14ac:dyDescent="0.25">
      <c r="A34" s="11" t="s">
        <v>2</v>
      </c>
      <c r="B34" s="12" t="s">
        <v>1</v>
      </c>
      <c r="C34" s="13" t="s">
        <v>3</v>
      </c>
      <c r="D34" s="14" t="s">
        <v>4</v>
      </c>
      <c r="E34" s="49" t="s">
        <v>5</v>
      </c>
      <c r="F34" s="41" t="s">
        <v>6</v>
      </c>
    </row>
    <row r="35" spans="1:6" ht="31.5" x14ac:dyDescent="0.25">
      <c r="A35" s="7">
        <v>1</v>
      </c>
      <c r="B35" s="16" t="s">
        <v>137</v>
      </c>
      <c r="C35" s="9" t="s">
        <v>11</v>
      </c>
      <c r="D35" s="10">
        <v>2</v>
      </c>
      <c r="E35" s="48"/>
      <c r="F35" s="36">
        <f>E35*D35</f>
        <v>0</v>
      </c>
    </row>
    <row r="36" spans="1:6" ht="99.95" customHeight="1" x14ac:dyDescent="0.25">
      <c r="A36" s="7">
        <v>2</v>
      </c>
      <c r="B36" s="16" t="s">
        <v>64</v>
      </c>
      <c r="C36" s="9"/>
      <c r="D36" s="10"/>
      <c r="E36" s="48"/>
      <c r="F36" s="36"/>
    </row>
    <row r="37" spans="1:6" ht="16.5" customHeight="1" x14ac:dyDescent="0.25">
      <c r="A37" s="7">
        <v>2.1</v>
      </c>
      <c r="B37" s="16" t="s">
        <v>63</v>
      </c>
      <c r="C37" s="9" t="s">
        <v>11</v>
      </c>
      <c r="D37" s="10">
        <v>2</v>
      </c>
      <c r="E37" s="48"/>
      <c r="F37" s="36">
        <f t="shared" ref="F37:F65" si="0">E37*D37</f>
        <v>0</v>
      </c>
    </row>
    <row r="38" spans="1:6" x14ac:dyDescent="0.25">
      <c r="A38" s="7">
        <v>2.2000000000000002</v>
      </c>
      <c r="B38" s="16" t="s">
        <v>62</v>
      </c>
      <c r="C38" s="9" t="s">
        <v>11</v>
      </c>
      <c r="D38" s="10">
        <v>16</v>
      </c>
      <c r="E38" s="48"/>
      <c r="F38" s="36">
        <f t="shared" si="0"/>
        <v>0</v>
      </c>
    </row>
    <row r="39" spans="1:6" x14ac:dyDescent="0.25">
      <c r="A39" s="7">
        <v>2.2999999999999998</v>
      </c>
      <c r="B39" s="16" t="s">
        <v>86</v>
      </c>
      <c r="C39" s="9" t="s">
        <v>11</v>
      </c>
      <c r="D39" s="10">
        <v>16</v>
      </c>
      <c r="E39" s="48"/>
      <c r="F39" s="36">
        <f t="shared" si="0"/>
        <v>0</v>
      </c>
    </row>
    <row r="40" spans="1:6" ht="63" x14ac:dyDescent="0.25">
      <c r="A40" s="7">
        <v>3</v>
      </c>
      <c r="B40" s="16" t="s">
        <v>87</v>
      </c>
      <c r="C40" s="9"/>
      <c r="D40" s="10"/>
      <c r="E40" s="48"/>
      <c r="F40" s="36"/>
    </row>
    <row r="41" spans="1:6" x14ac:dyDescent="0.25">
      <c r="A41" s="7">
        <v>3.1</v>
      </c>
      <c r="B41" s="16" t="s">
        <v>88</v>
      </c>
      <c r="C41" s="9" t="s">
        <v>11</v>
      </c>
      <c r="D41" s="10">
        <v>1</v>
      </c>
      <c r="E41" s="48"/>
      <c r="F41" s="36">
        <f t="shared" si="0"/>
        <v>0</v>
      </c>
    </row>
    <row r="42" spans="1:6" x14ac:dyDescent="0.25">
      <c r="A42" s="7">
        <v>3.2</v>
      </c>
      <c r="B42" s="16" t="s">
        <v>89</v>
      </c>
      <c r="C42" s="9" t="s">
        <v>11</v>
      </c>
      <c r="D42" s="10">
        <v>1</v>
      </c>
      <c r="E42" s="48"/>
      <c r="F42" s="36">
        <f t="shared" si="0"/>
        <v>0</v>
      </c>
    </row>
    <row r="43" spans="1:6" ht="47.25" x14ac:dyDescent="0.25">
      <c r="A43" s="7">
        <v>4</v>
      </c>
      <c r="B43" s="16" t="s">
        <v>103</v>
      </c>
      <c r="C43" s="9"/>
      <c r="D43" s="10"/>
      <c r="E43" s="48"/>
      <c r="F43" s="36"/>
    </row>
    <row r="44" spans="1:6" x14ac:dyDescent="0.25">
      <c r="A44" s="7" t="s">
        <v>65</v>
      </c>
      <c r="B44" s="16" t="s">
        <v>70</v>
      </c>
      <c r="C44" s="9" t="s">
        <v>11</v>
      </c>
      <c r="D44" s="10">
        <v>4</v>
      </c>
      <c r="E44" s="48"/>
      <c r="F44" s="36">
        <f t="shared" si="0"/>
        <v>0</v>
      </c>
    </row>
    <row r="45" spans="1:6" x14ac:dyDescent="0.25">
      <c r="A45" s="7" t="s">
        <v>72</v>
      </c>
      <c r="B45" s="16" t="s">
        <v>71</v>
      </c>
      <c r="C45" s="9" t="s">
        <v>11</v>
      </c>
      <c r="D45" s="10">
        <v>4</v>
      </c>
      <c r="E45" s="48"/>
      <c r="F45" s="36">
        <f t="shared" si="0"/>
        <v>0</v>
      </c>
    </row>
    <row r="46" spans="1:6" x14ac:dyDescent="0.25">
      <c r="A46" s="7" t="s">
        <v>66</v>
      </c>
      <c r="B46" s="16" t="s">
        <v>73</v>
      </c>
      <c r="C46" s="9" t="s">
        <v>11</v>
      </c>
      <c r="D46" s="10">
        <v>4</v>
      </c>
      <c r="E46" s="48"/>
      <c r="F46" s="36">
        <f t="shared" si="0"/>
        <v>0</v>
      </c>
    </row>
    <row r="47" spans="1:6" x14ac:dyDescent="0.25">
      <c r="A47" s="7" t="s">
        <v>67</v>
      </c>
      <c r="B47" s="16" t="s">
        <v>74</v>
      </c>
      <c r="C47" s="9" t="s">
        <v>11</v>
      </c>
      <c r="D47" s="10">
        <v>1</v>
      </c>
      <c r="E47" s="48"/>
      <c r="F47" s="36">
        <f t="shared" si="0"/>
        <v>0</v>
      </c>
    </row>
    <row r="48" spans="1:6" x14ac:dyDescent="0.25">
      <c r="A48" s="7" t="s">
        <v>68</v>
      </c>
      <c r="B48" s="16" t="s">
        <v>75</v>
      </c>
      <c r="C48" s="9" t="s">
        <v>11</v>
      </c>
      <c r="D48" s="10">
        <v>2</v>
      </c>
      <c r="E48" s="48"/>
      <c r="F48" s="36">
        <f t="shared" si="0"/>
        <v>0</v>
      </c>
    </row>
    <row r="49" spans="1:6" x14ac:dyDescent="0.25">
      <c r="A49" s="7" t="s">
        <v>69</v>
      </c>
      <c r="B49" s="16" t="s">
        <v>76</v>
      </c>
      <c r="C49" s="9" t="s">
        <v>11</v>
      </c>
      <c r="D49" s="10">
        <v>2</v>
      </c>
      <c r="E49" s="48"/>
      <c r="F49" s="36">
        <f t="shared" si="0"/>
        <v>0</v>
      </c>
    </row>
    <row r="50" spans="1:6" ht="47.25" x14ac:dyDescent="0.25">
      <c r="A50" s="7">
        <v>5</v>
      </c>
      <c r="B50" s="15" t="s">
        <v>105</v>
      </c>
      <c r="C50" s="10" t="s">
        <v>78</v>
      </c>
      <c r="D50" s="10">
        <v>1</v>
      </c>
      <c r="E50" s="48"/>
      <c r="F50" s="36">
        <f t="shared" si="0"/>
        <v>0</v>
      </c>
    </row>
    <row r="51" spans="1:6" ht="63" x14ac:dyDescent="0.25">
      <c r="A51" s="7">
        <v>6</v>
      </c>
      <c r="B51" s="15" t="s">
        <v>79</v>
      </c>
      <c r="C51" s="9" t="s">
        <v>11</v>
      </c>
      <c r="D51" s="10">
        <v>1</v>
      </c>
      <c r="E51" s="48"/>
      <c r="F51" s="36">
        <f t="shared" si="0"/>
        <v>0</v>
      </c>
    </row>
    <row r="52" spans="1:6" ht="47.25" x14ac:dyDescent="0.25">
      <c r="A52" s="7">
        <v>7</v>
      </c>
      <c r="B52" s="15" t="s">
        <v>80</v>
      </c>
      <c r="C52" s="9" t="s">
        <v>10</v>
      </c>
      <c r="D52" s="10">
        <v>22</v>
      </c>
      <c r="E52" s="48"/>
      <c r="F52" s="36">
        <f t="shared" si="0"/>
        <v>0</v>
      </c>
    </row>
    <row r="53" spans="1:6" ht="47.25" x14ac:dyDescent="0.25">
      <c r="A53" s="7">
        <v>8</v>
      </c>
      <c r="B53" s="15" t="s">
        <v>107</v>
      </c>
      <c r="C53" s="9" t="s">
        <v>9</v>
      </c>
      <c r="D53" s="10">
        <v>36</v>
      </c>
      <c r="E53" s="48"/>
      <c r="F53" s="36">
        <f t="shared" si="0"/>
        <v>0</v>
      </c>
    </row>
    <row r="54" spans="1:6" ht="31.5" x14ac:dyDescent="0.25">
      <c r="A54" s="7">
        <v>9</v>
      </c>
      <c r="B54" s="15" t="s">
        <v>84</v>
      </c>
      <c r="C54" s="10" t="s">
        <v>78</v>
      </c>
      <c r="D54" s="10">
        <v>1</v>
      </c>
      <c r="E54" s="48"/>
      <c r="F54" s="36">
        <f t="shared" si="0"/>
        <v>0</v>
      </c>
    </row>
    <row r="55" spans="1:6" x14ac:dyDescent="0.25">
      <c r="A55" s="7">
        <v>10</v>
      </c>
      <c r="B55" s="15" t="s">
        <v>91</v>
      </c>
      <c r="C55" s="10"/>
      <c r="D55" s="10"/>
      <c r="E55" s="48"/>
      <c r="F55" s="36"/>
    </row>
    <row r="56" spans="1:6" x14ac:dyDescent="0.25">
      <c r="A56" s="7"/>
      <c r="B56" s="15" t="s">
        <v>92</v>
      </c>
      <c r="C56" s="9" t="s">
        <v>11</v>
      </c>
      <c r="D56" s="10">
        <v>4</v>
      </c>
      <c r="E56" s="48"/>
      <c r="F56" s="36">
        <f t="shared" si="0"/>
        <v>0</v>
      </c>
    </row>
    <row r="57" spans="1:6" x14ac:dyDescent="0.25">
      <c r="A57" s="7"/>
      <c r="B57" s="15" t="s">
        <v>100</v>
      </c>
      <c r="C57" s="9" t="s">
        <v>11</v>
      </c>
      <c r="D57" s="10">
        <v>4</v>
      </c>
      <c r="E57" s="48"/>
      <c r="F57" s="36">
        <f t="shared" si="0"/>
        <v>0</v>
      </c>
    </row>
    <row r="58" spans="1:6" x14ac:dyDescent="0.25">
      <c r="A58" s="7"/>
      <c r="B58" s="15" t="s">
        <v>93</v>
      </c>
      <c r="C58" s="9" t="s">
        <v>11</v>
      </c>
      <c r="D58" s="10">
        <v>4</v>
      </c>
      <c r="E58" s="48"/>
      <c r="F58" s="36">
        <f t="shared" si="0"/>
        <v>0</v>
      </c>
    </row>
    <row r="59" spans="1:6" x14ac:dyDescent="0.25">
      <c r="A59" s="7"/>
      <c r="B59" s="15" t="s">
        <v>101</v>
      </c>
      <c r="C59" s="9" t="s">
        <v>11</v>
      </c>
      <c r="D59" s="10">
        <v>1</v>
      </c>
      <c r="E59" s="48"/>
      <c r="F59" s="36">
        <f t="shared" si="0"/>
        <v>0</v>
      </c>
    </row>
    <row r="60" spans="1:6" x14ac:dyDescent="0.25">
      <c r="A60" s="7"/>
      <c r="B60" s="15" t="s">
        <v>116</v>
      </c>
      <c r="C60" s="9" t="s">
        <v>11</v>
      </c>
      <c r="D60" s="10">
        <v>1</v>
      </c>
      <c r="E60" s="48"/>
      <c r="F60" s="36">
        <f t="shared" si="0"/>
        <v>0</v>
      </c>
    </row>
    <row r="61" spans="1:6" ht="47.25" x14ac:dyDescent="0.25">
      <c r="A61" s="7">
        <v>11</v>
      </c>
      <c r="B61" s="15" t="s">
        <v>97</v>
      </c>
      <c r="C61" s="9"/>
      <c r="D61" s="10"/>
      <c r="E61" s="48"/>
      <c r="F61" s="36"/>
    </row>
    <row r="62" spans="1:6" x14ac:dyDescent="0.25">
      <c r="A62" s="7"/>
      <c r="B62" s="15" t="s">
        <v>94</v>
      </c>
      <c r="C62" s="9" t="s">
        <v>9</v>
      </c>
      <c r="D62" s="10">
        <v>10.5</v>
      </c>
      <c r="E62" s="48"/>
      <c r="F62" s="36">
        <f t="shared" si="0"/>
        <v>0</v>
      </c>
    </row>
    <row r="63" spans="1:6" x14ac:dyDescent="0.25">
      <c r="A63" s="7"/>
      <c r="B63" s="15" t="s">
        <v>95</v>
      </c>
      <c r="C63" s="9" t="s">
        <v>9</v>
      </c>
      <c r="D63" s="10">
        <v>42.2</v>
      </c>
      <c r="E63" s="48"/>
      <c r="F63" s="36">
        <f t="shared" si="0"/>
        <v>0</v>
      </c>
    </row>
    <row r="64" spans="1:6" ht="31.5" x14ac:dyDescent="0.25">
      <c r="A64" s="7">
        <v>12</v>
      </c>
      <c r="B64" s="15" t="s">
        <v>98</v>
      </c>
      <c r="C64" s="9" t="s">
        <v>9</v>
      </c>
      <c r="D64" s="10">
        <v>10.5</v>
      </c>
      <c r="E64" s="48"/>
      <c r="F64" s="36">
        <f t="shared" si="0"/>
        <v>0</v>
      </c>
    </row>
    <row r="65" spans="1:6" ht="31.5" x14ac:dyDescent="0.25">
      <c r="A65" s="7">
        <v>13</v>
      </c>
      <c r="B65" s="15" t="s">
        <v>96</v>
      </c>
      <c r="C65" s="9" t="s">
        <v>9</v>
      </c>
      <c r="D65" s="10">
        <v>85.91</v>
      </c>
      <c r="E65" s="48"/>
      <c r="F65" s="36">
        <f t="shared" si="0"/>
        <v>0</v>
      </c>
    </row>
    <row r="66" spans="1:6" x14ac:dyDescent="0.25">
      <c r="A66" s="7"/>
      <c r="B66" s="32" t="s">
        <v>139</v>
      </c>
      <c r="C66" s="35"/>
      <c r="D66" s="34"/>
      <c r="E66" s="50"/>
      <c r="F66" s="42">
        <f>SUM(F35:F65)</f>
        <v>0</v>
      </c>
    </row>
    <row r="67" spans="1:6" x14ac:dyDescent="0.25">
      <c r="A67" s="7"/>
      <c r="B67" s="27"/>
      <c r="C67" s="27"/>
      <c r="D67" s="10"/>
      <c r="E67" s="48"/>
      <c r="F67" s="36"/>
    </row>
    <row r="68" spans="1:6" x14ac:dyDescent="0.25">
      <c r="A68" s="7" t="s">
        <v>20</v>
      </c>
      <c r="B68" s="8" t="s">
        <v>29</v>
      </c>
      <c r="C68" s="9"/>
      <c r="D68" s="10"/>
      <c r="E68" s="48"/>
      <c r="F68" s="36"/>
    </row>
    <row r="69" spans="1:6" x14ac:dyDescent="0.25">
      <c r="A69" s="11" t="s">
        <v>2</v>
      </c>
      <c r="B69" s="12" t="s">
        <v>1</v>
      </c>
      <c r="C69" s="13" t="s">
        <v>3</v>
      </c>
      <c r="D69" s="14" t="s">
        <v>4</v>
      </c>
      <c r="E69" s="49" t="s">
        <v>5</v>
      </c>
      <c r="F69" s="41" t="s">
        <v>6</v>
      </c>
    </row>
    <row r="70" spans="1:6" ht="63" x14ac:dyDescent="0.25">
      <c r="A70" s="7">
        <v>1</v>
      </c>
      <c r="B70" s="24" t="s">
        <v>81</v>
      </c>
      <c r="C70" s="9"/>
      <c r="D70" s="10"/>
      <c r="E70" s="48"/>
      <c r="F70" s="36"/>
    </row>
    <row r="71" spans="1:6" x14ac:dyDescent="0.25">
      <c r="A71" s="7"/>
      <c r="B71" s="24" t="s">
        <v>83</v>
      </c>
      <c r="C71" s="9" t="s">
        <v>11</v>
      </c>
      <c r="D71" s="10">
        <v>1</v>
      </c>
      <c r="E71" s="48"/>
      <c r="F71" s="36">
        <f t="shared" ref="F71:F74" si="1">E71*D71</f>
        <v>0</v>
      </c>
    </row>
    <row r="72" spans="1:6" x14ac:dyDescent="0.25">
      <c r="A72" s="7"/>
      <c r="B72" s="24" t="s">
        <v>82</v>
      </c>
      <c r="C72" s="9" t="s">
        <v>11</v>
      </c>
      <c r="D72" s="10">
        <v>3</v>
      </c>
      <c r="E72" s="48"/>
      <c r="F72" s="36">
        <f t="shared" si="1"/>
        <v>0</v>
      </c>
    </row>
    <row r="73" spans="1:6" x14ac:dyDescent="0.25">
      <c r="A73" s="7"/>
      <c r="B73" s="24" t="s">
        <v>85</v>
      </c>
      <c r="C73" s="9" t="s">
        <v>11</v>
      </c>
      <c r="D73" s="10">
        <v>2</v>
      </c>
      <c r="E73" s="48"/>
      <c r="F73" s="36">
        <f t="shared" si="1"/>
        <v>0</v>
      </c>
    </row>
    <row r="74" spans="1:6" ht="78.75" x14ac:dyDescent="0.25">
      <c r="A74" s="7">
        <v>2</v>
      </c>
      <c r="B74" s="24" t="s">
        <v>133</v>
      </c>
      <c r="C74" s="9" t="s">
        <v>10</v>
      </c>
      <c r="D74" s="10">
        <v>7</v>
      </c>
      <c r="E74" s="48"/>
      <c r="F74" s="36">
        <f t="shared" si="1"/>
        <v>0</v>
      </c>
    </row>
    <row r="75" spans="1:6" x14ac:dyDescent="0.25">
      <c r="A75" s="7"/>
      <c r="B75" s="32" t="s">
        <v>140</v>
      </c>
      <c r="C75" s="35"/>
      <c r="D75" s="34"/>
      <c r="E75" s="50"/>
      <c r="F75" s="42">
        <f>SUM(F71:F74)</f>
        <v>0</v>
      </c>
    </row>
    <row r="76" spans="1:6" x14ac:dyDescent="0.25">
      <c r="A76" s="7"/>
      <c r="B76" s="8"/>
      <c r="C76" s="9"/>
      <c r="D76" s="10"/>
      <c r="E76" s="48"/>
      <c r="F76" s="36"/>
    </row>
    <row r="77" spans="1:6" x14ac:dyDescent="0.25">
      <c r="A77" s="7" t="s">
        <v>21</v>
      </c>
      <c r="B77" s="8" t="s">
        <v>16</v>
      </c>
      <c r="C77" s="9"/>
      <c r="D77" s="10"/>
      <c r="E77" s="48"/>
      <c r="F77" s="36"/>
    </row>
    <row r="78" spans="1:6" x14ac:dyDescent="0.25">
      <c r="A78" s="11" t="s">
        <v>2</v>
      </c>
      <c r="B78" s="12" t="s">
        <v>1</v>
      </c>
      <c r="C78" s="13" t="s">
        <v>3</v>
      </c>
      <c r="D78" s="14" t="s">
        <v>4</v>
      </c>
      <c r="E78" s="49" t="s">
        <v>5</v>
      </c>
      <c r="F78" s="41" t="s">
        <v>6</v>
      </c>
    </row>
    <row r="79" spans="1:6" ht="78.75" x14ac:dyDescent="0.25">
      <c r="A79" s="7">
        <v>1</v>
      </c>
      <c r="B79" s="16" t="s">
        <v>99</v>
      </c>
      <c r="C79" s="9" t="s">
        <v>9</v>
      </c>
      <c r="D79" s="10">
        <v>10.5</v>
      </c>
      <c r="E79" s="48"/>
      <c r="F79" s="36">
        <f t="shared" ref="F79:F80" si="2">E79*D79</f>
        <v>0</v>
      </c>
    </row>
    <row r="80" spans="1:6" ht="94.5" x14ac:dyDescent="0.25">
      <c r="A80" s="7">
        <v>2</v>
      </c>
      <c r="B80" s="16" t="s">
        <v>102</v>
      </c>
      <c r="C80" s="9" t="s">
        <v>9</v>
      </c>
      <c r="D80" s="10">
        <v>40</v>
      </c>
      <c r="E80" s="48"/>
      <c r="F80" s="36">
        <f t="shared" si="2"/>
        <v>0</v>
      </c>
    </row>
    <row r="81" spans="1:6" x14ac:dyDescent="0.25">
      <c r="A81" s="7"/>
      <c r="B81" s="32" t="s">
        <v>141</v>
      </c>
      <c r="C81" s="35"/>
      <c r="D81" s="34"/>
      <c r="E81" s="50"/>
      <c r="F81" s="42">
        <f>SUM(F77:F80)</f>
        <v>0</v>
      </c>
    </row>
    <row r="82" spans="1:6" x14ac:dyDescent="0.25">
      <c r="A82" s="7"/>
      <c r="B82" s="16"/>
      <c r="C82" s="9"/>
      <c r="D82" s="10"/>
      <c r="E82" s="48"/>
      <c r="F82" s="36"/>
    </row>
    <row r="83" spans="1:6" x14ac:dyDescent="0.25">
      <c r="A83" s="7" t="s">
        <v>22</v>
      </c>
      <c r="B83" s="8" t="s">
        <v>124</v>
      </c>
      <c r="C83" s="9"/>
      <c r="D83" s="10"/>
      <c r="E83" s="48"/>
      <c r="F83" s="36"/>
    </row>
    <row r="84" spans="1:6" x14ac:dyDescent="0.25">
      <c r="A84" s="11" t="s">
        <v>2</v>
      </c>
      <c r="B84" s="12" t="s">
        <v>1</v>
      </c>
      <c r="C84" s="13" t="s">
        <v>3</v>
      </c>
      <c r="D84" s="14" t="s">
        <v>4</v>
      </c>
      <c r="E84" s="49" t="s">
        <v>5</v>
      </c>
      <c r="F84" s="41" t="s">
        <v>6</v>
      </c>
    </row>
    <row r="85" spans="1:6" ht="63" x14ac:dyDescent="0.25">
      <c r="A85" s="7">
        <v>1</v>
      </c>
      <c r="B85" s="16" t="s">
        <v>125</v>
      </c>
      <c r="C85" s="9" t="s">
        <v>9</v>
      </c>
      <c r="D85" s="10">
        <v>57.47</v>
      </c>
      <c r="E85" s="48"/>
      <c r="F85" s="36">
        <f t="shared" ref="F85:F87" si="3">E85*D85</f>
        <v>0</v>
      </c>
    </row>
    <row r="86" spans="1:6" ht="78.75" x14ac:dyDescent="0.25">
      <c r="A86" s="7">
        <v>2</v>
      </c>
      <c r="B86" s="16" t="s">
        <v>126</v>
      </c>
      <c r="C86" s="9" t="s">
        <v>9</v>
      </c>
      <c r="D86" s="10">
        <v>85.91</v>
      </c>
      <c r="E86" s="48"/>
      <c r="F86" s="36">
        <f t="shared" si="3"/>
        <v>0</v>
      </c>
    </row>
    <row r="87" spans="1:6" ht="63" x14ac:dyDescent="0.25">
      <c r="A87" s="7">
        <v>3</v>
      </c>
      <c r="B87" s="16" t="s">
        <v>127</v>
      </c>
      <c r="C87" s="9" t="s">
        <v>10</v>
      </c>
      <c r="D87" s="10">
        <v>99</v>
      </c>
      <c r="E87" s="48"/>
      <c r="F87" s="36">
        <f t="shared" si="3"/>
        <v>0</v>
      </c>
    </row>
    <row r="88" spans="1:6" x14ac:dyDescent="0.25">
      <c r="A88" s="7"/>
      <c r="B88" s="32" t="s">
        <v>142</v>
      </c>
      <c r="C88" s="35"/>
      <c r="D88" s="34"/>
      <c r="E88" s="50"/>
      <c r="F88" s="42">
        <f>SUM(F85:F87)</f>
        <v>0</v>
      </c>
    </row>
    <row r="89" spans="1:6" x14ac:dyDescent="0.25">
      <c r="A89" s="7"/>
      <c r="B89" s="16"/>
      <c r="C89" s="9"/>
      <c r="D89" s="10"/>
      <c r="E89" s="48"/>
      <c r="F89" s="36"/>
    </row>
    <row r="90" spans="1:6" x14ac:dyDescent="0.25">
      <c r="A90" s="7" t="s">
        <v>23</v>
      </c>
      <c r="B90" s="8" t="s">
        <v>55</v>
      </c>
      <c r="C90" s="9"/>
      <c r="D90" s="10"/>
      <c r="E90" s="48"/>
      <c r="F90" s="36"/>
    </row>
    <row r="91" spans="1:6" x14ac:dyDescent="0.25">
      <c r="A91" s="11" t="s">
        <v>2</v>
      </c>
      <c r="B91" s="12" t="s">
        <v>1</v>
      </c>
      <c r="C91" s="13" t="s">
        <v>3</v>
      </c>
      <c r="D91" s="14" t="s">
        <v>4</v>
      </c>
      <c r="E91" s="49" t="s">
        <v>5</v>
      </c>
      <c r="F91" s="41" t="s">
        <v>6</v>
      </c>
    </row>
    <row r="92" spans="1:6" ht="47.25" x14ac:dyDescent="0.25">
      <c r="A92" s="7">
        <v>1</v>
      </c>
      <c r="B92" s="24" t="s">
        <v>104</v>
      </c>
      <c r="C92" s="9" t="s">
        <v>9</v>
      </c>
      <c r="D92" s="10">
        <f>48*1.2</f>
        <v>57.599999999999994</v>
      </c>
      <c r="E92" s="48"/>
      <c r="F92" s="36">
        <f t="shared" ref="F92:F94" si="4">E92*D92</f>
        <v>0</v>
      </c>
    </row>
    <row r="93" spans="1:6" ht="31.5" x14ac:dyDescent="0.25">
      <c r="A93" s="7">
        <v>2</v>
      </c>
      <c r="B93" s="24" t="s">
        <v>156</v>
      </c>
      <c r="C93" s="9" t="s">
        <v>9</v>
      </c>
      <c r="D93" s="10">
        <f>48*1.2</f>
        <v>57.599999999999994</v>
      </c>
      <c r="E93" s="48"/>
      <c r="F93" s="36">
        <f t="shared" si="4"/>
        <v>0</v>
      </c>
    </row>
    <row r="94" spans="1:6" ht="47.25" x14ac:dyDescent="0.25">
      <c r="A94" s="7">
        <v>3</v>
      </c>
      <c r="B94" s="24" t="s">
        <v>157</v>
      </c>
      <c r="C94" s="9" t="s">
        <v>9</v>
      </c>
      <c r="D94" s="10">
        <v>90</v>
      </c>
      <c r="E94" s="48"/>
      <c r="F94" s="36">
        <f t="shared" si="4"/>
        <v>0</v>
      </c>
    </row>
    <row r="95" spans="1:6" x14ac:dyDescent="0.25">
      <c r="A95" s="7"/>
      <c r="B95" s="32" t="s">
        <v>143</v>
      </c>
      <c r="C95" s="35"/>
      <c r="D95" s="34"/>
      <c r="E95" s="50"/>
      <c r="F95" s="42">
        <f>SUM(F92:F94)</f>
        <v>0</v>
      </c>
    </row>
    <row r="96" spans="1:6" x14ac:dyDescent="0.25">
      <c r="A96" s="7"/>
      <c r="B96" s="8"/>
      <c r="C96" s="9"/>
      <c r="D96" s="10"/>
      <c r="E96" s="48"/>
      <c r="F96" s="36"/>
    </row>
    <row r="97" spans="1:6" x14ac:dyDescent="0.25">
      <c r="A97" s="7" t="s">
        <v>30</v>
      </c>
      <c r="B97" s="8" t="s">
        <v>13</v>
      </c>
      <c r="C97" s="9"/>
      <c r="D97" s="10"/>
      <c r="E97" s="48"/>
      <c r="F97" s="36"/>
    </row>
    <row r="98" spans="1:6" x14ac:dyDescent="0.25">
      <c r="A98" s="11" t="s">
        <v>2</v>
      </c>
      <c r="B98" s="12" t="s">
        <v>1</v>
      </c>
      <c r="C98" s="13" t="s">
        <v>3</v>
      </c>
      <c r="D98" s="14" t="s">
        <v>4</v>
      </c>
      <c r="E98" s="49" t="s">
        <v>5</v>
      </c>
      <c r="F98" s="41" t="s">
        <v>6</v>
      </c>
    </row>
    <row r="99" spans="1:6" ht="78.75" x14ac:dyDescent="0.25">
      <c r="A99" s="7">
        <v>1</v>
      </c>
      <c r="B99" s="15" t="s">
        <v>106</v>
      </c>
      <c r="C99" s="9" t="s">
        <v>9</v>
      </c>
      <c r="D99" s="10">
        <v>248</v>
      </c>
      <c r="E99" s="48"/>
      <c r="F99" s="36">
        <f t="shared" ref="F99" si="5">E99*D99</f>
        <v>0</v>
      </c>
    </row>
    <row r="100" spans="1:6" x14ac:dyDescent="0.25">
      <c r="A100" s="7"/>
      <c r="B100" s="32" t="s">
        <v>144</v>
      </c>
      <c r="C100" s="35"/>
      <c r="D100" s="34"/>
      <c r="E100" s="50"/>
      <c r="F100" s="42">
        <f>F99</f>
        <v>0</v>
      </c>
    </row>
    <row r="101" spans="1:6" x14ac:dyDescent="0.25">
      <c r="A101" s="7"/>
      <c r="B101" s="15"/>
      <c r="C101" s="9"/>
      <c r="D101" s="10"/>
      <c r="E101" s="48"/>
      <c r="F101" s="36"/>
    </row>
    <row r="102" spans="1:6" x14ac:dyDescent="0.25">
      <c r="A102" s="7" t="s">
        <v>42</v>
      </c>
      <c r="B102" s="8" t="s">
        <v>32</v>
      </c>
      <c r="C102" s="9"/>
      <c r="D102" s="10"/>
      <c r="E102" s="48"/>
      <c r="F102" s="36"/>
    </row>
    <row r="103" spans="1:6" x14ac:dyDescent="0.25">
      <c r="A103" s="11" t="s">
        <v>2</v>
      </c>
      <c r="B103" s="12" t="s">
        <v>1</v>
      </c>
      <c r="C103" s="13" t="s">
        <v>3</v>
      </c>
      <c r="D103" s="14" t="s">
        <v>4</v>
      </c>
      <c r="E103" s="49" t="s">
        <v>5</v>
      </c>
      <c r="F103" s="41" t="s">
        <v>6</v>
      </c>
    </row>
    <row r="104" spans="1:6" ht="267.75" x14ac:dyDescent="0.25">
      <c r="A104" s="7">
        <v>1</v>
      </c>
      <c r="B104" s="24" t="s">
        <v>57</v>
      </c>
      <c r="C104" s="9" t="s">
        <v>9</v>
      </c>
      <c r="D104" s="10">
        <v>30.15</v>
      </c>
      <c r="E104" s="48"/>
      <c r="F104" s="36">
        <f t="shared" ref="F104:F105" si="6">E104*D104</f>
        <v>0</v>
      </c>
    </row>
    <row r="105" spans="1:6" ht="94.5" x14ac:dyDescent="0.25">
      <c r="A105" s="7">
        <v>2</v>
      </c>
      <c r="B105" s="24" t="s">
        <v>108</v>
      </c>
      <c r="C105" s="9" t="s">
        <v>10</v>
      </c>
      <c r="D105" s="10">
        <v>30</v>
      </c>
      <c r="E105" s="48"/>
      <c r="F105" s="36">
        <f t="shared" si="6"/>
        <v>0</v>
      </c>
    </row>
    <row r="106" spans="1:6" x14ac:dyDescent="0.25">
      <c r="A106" s="7"/>
      <c r="B106" s="32" t="s">
        <v>145</v>
      </c>
      <c r="C106" s="35"/>
      <c r="D106" s="34"/>
      <c r="E106" s="50"/>
      <c r="F106" s="42">
        <f>SUM(F104:F105)</f>
        <v>0</v>
      </c>
    </row>
    <row r="107" spans="1:6" x14ac:dyDescent="0.25">
      <c r="A107" s="7"/>
      <c r="B107" s="15"/>
      <c r="C107" s="9"/>
      <c r="D107" s="10"/>
      <c r="E107" s="48"/>
      <c r="F107" s="36"/>
    </row>
    <row r="108" spans="1:6" x14ac:dyDescent="0.25">
      <c r="A108" s="7" t="s">
        <v>31</v>
      </c>
      <c r="B108" s="8" t="s">
        <v>54</v>
      </c>
      <c r="C108" s="9"/>
      <c r="D108" s="10"/>
      <c r="E108" s="48"/>
      <c r="F108" s="36"/>
    </row>
    <row r="109" spans="1:6" x14ac:dyDescent="0.25">
      <c r="A109" s="11" t="s">
        <v>2</v>
      </c>
      <c r="B109" s="12" t="s">
        <v>1</v>
      </c>
      <c r="C109" s="13" t="s">
        <v>3</v>
      </c>
      <c r="D109" s="14" t="s">
        <v>4</v>
      </c>
      <c r="E109" s="49" t="s">
        <v>5</v>
      </c>
      <c r="F109" s="41" t="s">
        <v>6</v>
      </c>
    </row>
    <row r="110" spans="1:6" ht="220.5" x14ac:dyDescent="0.25">
      <c r="A110" s="7">
        <v>1</v>
      </c>
      <c r="B110" s="16" t="s">
        <v>109</v>
      </c>
      <c r="C110" s="9"/>
      <c r="D110" s="10"/>
      <c r="E110" s="48"/>
      <c r="F110" s="36"/>
    </row>
    <row r="111" spans="1:6" x14ac:dyDescent="0.25">
      <c r="A111" s="7">
        <v>1.1000000000000001</v>
      </c>
      <c r="B111" s="16" t="s">
        <v>63</v>
      </c>
      <c r="C111" s="9" t="s">
        <v>11</v>
      </c>
      <c r="D111" s="10">
        <v>2</v>
      </c>
      <c r="E111" s="48"/>
      <c r="F111" s="36">
        <f t="shared" ref="F111:F112" si="7">E111*D111</f>
        <v>0</v>
      </c>
    </row>
    <row r="112" spans="1:6" x14ac:dyDescent="0.25">
      <c r="A112" s="7">
        <v>1.2</v>
      </c>
      <c r="B112" s="16" t="s">
        <v>62</v>
      </c>
      <c r="C112" s="9" t="s">
        <v>11</v>
      </c>
      <c r="D112" s="10">
        <v>16</v>
      </c>
      <c r="E112" s="48"/>
      <c r="F112" s="36">
        <f t="shared" si="7"/>
        <v>0</v>
      </c>
    </row>
    <row r="113" spans="1:6" ht="267.75" x14ac:dyDescent="0.25">
      <c r="A113" s="7">
        <v>2</v>
      </c>
      <c r="B113" s="16" t="s">
        <v>111</v>
      </c>
      <c r="C113" s="9"/>
      <c r="D113" s="10"/>
      <c r="E113" s="48"/>
      <c r="F113" s="36"/>
    </row>
    <row r="114" spans="1:6" x14ac:dyDescent="0.25">
      <c r="A114" s="7">
        <v>2.1</v>
      </c>
      <c r="B114" s="16" t="s">
        <v>88</v>
      </c>
      <c r="C114" s="9" t="s">
        <v>11</v>
      </c>
      <c r="D114" s="10">
        <v>1</v>
      </c>
      <c r="E114" s="48"/>
      <c r="F114" s="36">
        <f t="shared" ref="F114:F116" si="8">E114*D114</f>
        <v>0</v>
      </c>
    </row>
    <row r="115" spans="1:6" x14ac:dyDescent="0.25">
      <c r="A115" s="7">
        <v>2.2000000000000002</v>
      </c>
      <c r="B115" s="16" t="s">
        <v>89</v>
      </c>
      <c r="C115" s="9" t="s">
        <v>11</v>
      </c>
      <c r="D115" s="10">
        <v>1</v>
      </c>
      <c r="E115" s="48"/>
      <c r="F115" s="36">
        <f t="shared" si="8"/>
        <v>0</v>
      </c>
    </row>
    <row r="116" spans="1:6" ht="141.75" x14ac:dyDescent="0.25">
      <c r="A116" s="7">
        <v>3</v>
      </c>
      <c r="B116" s="16" t="s">
        <v>128</v>
      </c>
      <c r="C116" s="9" t="s">
        <v>11</v>
      </c>
      <c r="D116" s="10">
        <v>1</v>
      </c>
      <c r="E116" s="48"/>
      <c r="F116" s="36">
        <f t="shared" si="8"/>
        <v>0</v>
      </c>
    </row>
    <row r="117" spans="1:6" ht="31.5" x14ac:dyDescent="0.25">
      <c r="A117" s="25"/>
      <c r="B117" s="32" t="s">
        <v>146</v>
      </c>
      <c r="C117" s="35"/>
      <c r="D117" s="34"/>
      <c r="E117" s="50"/>
      <c r="F117" s="42">
        <f>SUM(F110:F116)</f>
        <v>0</v>
      </c>
    </row>
    <row r="118" spans="1:6" x14ac:dyDescent="0.25">
      <c r="A118" s="25"/>
      <c r="B118" s="25"/>
      <c r="C118" s="25"/>
      <c r="D118" s="25"/>
      <c r="E118" s="48"/>
      <c r="F118" s="43"/>
    </row>
    <row r="119" spans="1:6" x14ac:dyDescent="0.25">
      <c r="A119" s="7" t="s">
        <v>56</v>
      </c>
      <c r="B119" s="8" t="s">
        <v>50</v>
      </c>
      <c r="C119" s="9"/>
      <c r="D119" s="10"/>
      <c r="E119" s="48"/>
      <c r="F119" s="36"/>
    </row>
    <row r="120" spans="1:6" x14ac:dyDescent="0.25">
      <c r="A120" s="11" t="s">
        <v>2</v>
      </c>
      <c r="B120" s="12" t="s">
        <v>1</v>
      </c>
      <c r="C120" s="13" t="s">
        <v>3</v>
      </c>
      <c r="D120" s="14" t="s">
        <v>4</v>
      </c>
      <c r="E120" s="49" t="s">
        <v>5</v>
      </c>
      <c r="F120" s="41" t="s">
        <v>6</v>
      </c>
    </row>
    <row r="121" spans="1:6" ht="173.25" x14ac:dyDescent="0.25">
      <c r="A121" s="7">
        <v>1</v>
      </c>
      <c r="B121" s="16" t="s">
        <v>110</v>
      </c>
      <c r="C121" s="9"/>
      <c r="D121" s="10"/>
      <c r="E121" s="48"/>
      <c r="F121" s="36"/>
    </row>
    <row r="122" spans="1:6" x14ac:dyDescent="0.25">
      <c r="A122" s="7">
        <v>1.3</v>
      </c>
      <c r="B122" s="16" t="s">
        <v>86</v>
      </c>
      <c r="C122" s="9" t="s">
        <v>11</v>
      </c>
      <c r="D122" s="10">
        <v>16</v>
      </c>
      <c r="E122" s="48"/>
      <c r="F122" s="36">
        <f t="shared" ref="F122" si="9">E122*D122</f>
        <v>0</v>
      </c>
    </row>
    <row r="123" spans="1:6" ht="126" x14ac:dyDescent="0.25">
      <c r="A123" s="7">
        <v>2</v>
      </c>
      <c r="B123" s="24" t="s">
        <v>112</v>
      </c>
      <c r="C123" s="9"/>
      <c r="D123" s="10"/>
      <c r="E123" s="48"/>
      <c r="F123" s="36"/>
    </row>
    <row r="124" spans="1:6" x14ac:dyDescent="0.25">
      <c r="A124" s="7" t="s">
        <v>65</v>
      </c>
      <c r="B124" s="16" t="s">
        <v>70</v>
      </c>
      <c r="C124" s="9" t="s">
        <v>11</v>
      </c>
      <c r="D124" s="10">
        <v>4</v>
      </c>
      <c r="E124" s="48"/>
      <c r="F124" s="36">
        <f t="shared" ref="F124:F129" si="10">E124*D124</f>
        <v>0</v>
      </c>
    </row>
    <row r="125" spans="1:6" x14ac:dyDescent="0.25">
      <c r="A125" s="7" t="s">
        <v>72</v>
      </c>
      <c r="B125" s="16" t="s">
        <v>113</v>
      </c>
      <c r="C125" s="9" t="s">
        <v>11</v>
      </c>
      <c r="D125" s="10">
        <v>4</v>
      </c>
      <c r="E125" s="48"/>
      <c r="F125" s="36">
        <f t="shared" si="10"/>
        <v>0</v>
      </c>
    </row>
    <row r="126" spans="1:6" x14ac:dyDescent="0.25">
      <c r="A126" s="7" t="s">
        <v>66</v>
      </c>
      <c r="B126" s="16" t="s">
        <v>73</v>
      </c>
      <c r="C126" s="9" t="s">
        <v>11</v>
      </c>
      <c r="D126" s="10">
        <v>4</v>
      </c>
      <c r="E126" s="48"/>
      <c r="F126" s="36">
        <f t="shared" si="10"/>
        <v>0</v>
      </c>
    </row>
    <row r="127" spans="1:6" x14ac:dyDescent="0.25">
      <c r="A127" s="7" t="s">
        <v>67</v>
      </c>
      <c r="B127" s="16" t="s">
        <v>74</v>
      </c>
      <c r="C127" s="9" t="s">
        <v>11</v>
      </c>
      <c r="D127" s="10">
        <v>1</v>
      </c>
      <c r="E127" s="48"/>
      <c r="F127" s="36">
        <f t="shared" si="10"/>
        <v>0</v>
      </c>
    </row>
    <row r="128" spans="1:6" x14ac:dyDescent="0.25">
      <c r="A128" s="7" t="s">
        <v>68</v>
      </c>
      <c r="B128" s="16" t="s">
        <v>75</v>
      </c>
      <c r="C128" s="9" t="s">
        <v>11</v>
      </c>
      <c r="D128" s="10">
        <v>2</v>
      </c>
      <c r="E128" s="48"/>
      <c r="F128" s="36">
        <f t="shared" si="10"/>
        <v>0</v>
      </c>
    </row>
    <row r="129" spans="1:6" x14ac:dyDescent="0.25">
      <c r="A129" s="7" t="s">
        <v>69</v>
      </c>
      <c r="B129" s="16" t="s">
        <v>76</v>
      </c>
      <c r="C129" s="9" t="s">
        <v>11</v>
      </c>
      <c r="D129" s="10">
        <v>2</v>
      </c>
      <c r="E129" s="48"/>
      <c r="F129" s="36">
        <f t="shared" si="10"/>
        <v>0</v>
      </c>
    </row>
    <row r="130" spans="1:6" ht="31.5" x14ac:dyDescent="0.25">
      <c r="A130" s="7"/>
      <c r="B130" s="32" t="s">
        <v>147</v>
      </c>
      <c r="C130" s="35"/>
      <c r="D130" s="34"/>
      <c r="E130" s="50"/>
      <c r="F130" s="42">
        <f>SUM(F121:F129)</f>
        <v>0</v>
      </c>
    </row>
    <row r="131" spans="1:6" x14ac:dyDescent="0.25">
      <c r="A131" s="7"/>
      <c r="B131" s="24"/>
      <c r="C131" s="9"/>
      <c r="D131" s="10"/>
      <c r="E131" s="48"/>
      <c r="F131" s="36"/>
    </row>
    <row r="132" spans="1:6" x14ac:dyDescent="0.25">
      <c r="A132" s="7" t="s">
        <v>34</v>
      </c>
      <c r="B132" s="8" t="s">
        <v>15</v>
      </c>
      <c r="C132" s="9"/>
      <c r="D132" s="10"/>
      <c r="E132" s="48"/>
      <c r="F132" s="36"/>
    </row>
    <row r="133" spans="1:6" x14ac:dyDescent="0.25">
      <c r="A133" s="11" t="s">
        <v>2</v>
      </c>
      <c r="B133" s="12" t="s">
        <v>1</v>
      </c>
      <c r="C133" s="13" t="s">
        <v>3</v>
      </c>
      <c r="D133" s="14" t="s">
        <v>4</v>
      </c>
      <c r="E133" s="49" t="s">
        <v>5</v>
      </c>
      <c r="F133" s="41" t="s">
        <v>6</v>
      </c>
    </row>
    <row r="134" spans="1:6" ht="141.75" x14ac:dyDescent="0.25">
      <c r="A134" s="7">
        <v>1</v>
      </c>
      <c r="B134" s="24" t="s">
        <v>60</v>
      </c>
      <c r="C134" s="9" t="s">
        <v>9</v>
      </c>
      <c r="D134" s="10">
        <v>16</v>
      </c>
      <c r="E134" s="48"/>
      <c r="F134" s="36">
        <f t="shared" ref="F134:F135" si="11">E134*D134</f>
        <v>0</v>
      </c>
    </row>
    <row r="135" spans="1:6" ht="189" x14ac:dyDescent="0.25">
      <c r="A135" s="7">
        <v>2</v>
      </c>
      <c r="B135" s="24" t="s">
        <v>165</v>
      </c>
      <c r="C135" s="9" t="s">
        <v>9</v>
      </c>
      <c r="D135" s="10">
        <v>249</v>
      </c>
      <c r="E135" s="48"/>
      <c r="F135" s="36">
        <f t="shared" si="11"/>
        <v>0</v>
      </c>
    </row>
    <row r="136" spans="1:6" x14ac:dyDescent="0.25">
      <c r="A136" s="7"/>
      <c r="B136" s="32" t="s">
        <v>148</v>
      </c>
      <c r="C136" s="35"/>
      <c r="D136" s="34"/>
      <c r="E136" s="50"/>
      <c r="F136" s="42">
        <f>SUM(F134:F135)</f>
        <v>0</v>
      </c>
    </row>
    <row r="137" spans="1:6" x14ac:dyDescent="0.25">
      <c r="A137" s="7"/>
      <c r="B137" s="15"/>
      <c r="C137" s="9"/>
      <c r="D137" s="10"/>
      <c r="E137" s="48"/>
      <c r="F137" s="36"/>
    </row>
    <row r="138" spans="1:6" x14ac:dyDescent="0.25">
      <c r="A138" s="7" t="s">
        <v>35</v>
      </c>
      <c r="B138" s="8" t="s">
        <v>33</v>
      </c>
      <c r="C138" s="9"/>
      <c r="D138" s="10"/>
      <c r="E138" s="48"/>
      <c r="F138" s="36"/>
    </row>
    <row r="139" spans="1:6" x14ac:dyDescent="0.25">
      <c r="A139" s="7" t="s">
        <v>2</v>
      </c>
      <c r="B139" s="8" t="s">
        <v>1</v>
      </c>
      <c r="C139" s="9" t="s">
        <v>3</v>
      </c>
      <c r="D139" s="10" t="s">
        <v>4</v>
      </c>
      <c r="E139" s="48" t="s">
        <v>5</v>
      </c>
      <c r="F139" s="36" t="s">
        <v>6</v>
      </c>
    </row>
    <row r="140" spans="1:6" ht="141.75" x14ac:dyDescent="0.25">
      <c r="A140" s="7">
        <v>1</v>
      </c>
      <c r="B140" s="16" t="s">
        <v>53</v>
      </c>
      <c r="C140" s="9" t="s">
        <v>9</v>
      </c>
      <c r="D140" s="10">
        <v>10.5</v>
      </c>
      <c r="E140" s="48"/>
      <c r="F140" s="36">
        <f t="shared" ref="F140:F142" si="12">E140*D140</f>
        <v>0</v>
      </c>
    </row>
    <row r="141" spans="1:6" ht="157.5" x14ac:dyDescent="0.25">
      <c r="A141" s="7">
        <v>2</v>
      </c>
      <c r="B141" s="16" t="s">
        <v>114</v>
      </c>
      <c r="C141" s="9" t="s">
        <v>9</v>
      </c>
      <c r="D141" s="10">
        <v>42.2</v>
      </c>
      <c r="E141" s="48"/>
      <c r="F141" s="36">
        <f t="shared" si="12"/>
        <v>0</v>
      </c>
    </row>
    <row r="142" spans="1:6" ht="173.25" x14ac:dyDescent="0.25">
      <c r="A142" s="7">
        <v>3</v>
      </c>
      <c r="B142" s="16" t="s">
        <v>115</v>
      </c>
      <c r="C142" s="9" t="s">
        <v>9</v>
      </c>
      <c r="D142" s="10">
        <f>5*1.93*0.25</f>
        <v>2.4125000000000001</v>
      </c>
      <c r="E142" s="48"/>
      <c r="F142" s="36">
        <f t="shared" si="12"/>
        <v>0</v>
      </c>
    </row>
    <row r="143" spans="1:6" x14ac:dyDescent="0.25">
      <c r="A143" s="7"/>
      <c r="B143" s="32" t="s">
        <v>149</v>
      </c>
      <c r="C143" s="35"/>
      <c r="D143" s="34"/>
      <c r="E143" s="50"/>
      <c r="F143" s="42">
        <f>SUM(F140:F142)</f>
        <v>0</v>
      </c>
    </row>
    <row r="144" spans="1:6" x14ac:dyDescent="0.25">
      <c r="A144" s="7"/>
      <c r="B144" s="16"/>
      <c r="C144" s="9"/>
      <c r="D144" s="10"/>
      <c r="E144" s="48"/>
      <c r="F144" s="36"/>
    </row>
    <row r="145" spans="1:6" x14ac:dyDescent="0.25">
      <c r="A145" s="7" t="s">
        <v>36</v>
      </c>
      <c r="B145" s="8" t="s">
        <v>24</v>
      </c>
      <c r="C145" s="9"/>
      <c r="D145" s="10"/>
      <c r="E145" s="48"/>
      <c r="F145" s="36"/>
    </row>
    <row r="146" spans="1:6" x14ac:dyDescent="0.25">
      <c r="A146" s="11" t="s">
        <v>2</v>
      </c>
      <c r="B146" s="12" t="s">
        <v>1</v>
      </c>
      <c r="C146" s="13" t="s">
        <v>3</v>
      </c>
      <c r="D146" s="14" t="s">
        <v>4</v>
      </c>
      <c r="E146" s="49" t="s">
        <v>5</v>
      </c>
      <c r="F146" s="41" t="s">
        <v>6</v>
      </c>
    </row>
    <row r="147" spans="1:6" ht="126" x14ac:dyDescent="0.25">
      <c r="A147" s="28">
        <v>1</v>
      </c>
      <c r="B147" s="24" t="s">
        <v>117</v>
      </c>
      <c r="C147" s="29" t="s">
        <v>9</v>
      </c>
      <c r="D147" s="30">
        <f>56*1.5</f>
        <v>84</v>
      </c>
      <c r="E147" s="48"/>
      <c r="F147" s="36">
        <f t="shared" ref="F147" si="13">E147*D147</f>
        <v>0</v>
      </c>
    </row>
    <row r="148" spans="1:6" x14ac:dyDescent="0.25">
      <c r="A148" s="28"/>
      <c r="B148" s="32" t="s">
        <v>150</v>
      </c>
      <c r="C148" s="35"/>
      <c r="D148" s="34"/>
      <c r="E148" s="50"/>
      <c r="F148" s="42">
        <f>F147</f>
        <v>0</v>
      </c>
    </row>
    <row r="149" spans="1:6" x14ac:dyDescent="0.25">
      <c r="A149" s="7"/>
      <c r="B149" s="25"/>
      <c r="C149" s="9"/>
      <c r="D149" s="10"/>
      <c r="E149" s="48"/>
      <c r="F149" s="36"/>
    </row>
    <row r="150" spans="1:6" x14ac:dyDescent="0.25">
      <c r="A150" s="7" t="s">
        <v>38</v>
      </c>
      <c r="B150" s="8" t="s">
        <v>17</v>
      </c>
      <c r="C150" s="9"/>
      <c r="D150" s="10"/>
      <c r="E150" s="48"/>
      <c r="F150" s="36"/>
    </row>
    <row r="151" spans="1:6" x14ac:dyDescent="0.25">
      <c r="A151" s="11" t="s">
        <v>2</v>
      </c>
      <c r="B151" s="12" t="s">
        <v>1</v>
      </c>
      <c r="C151" s="13" t="s">
        <v>3</v>
      </c>
      <c r="D151" s="14" t="s">
        <v>4</v>
      </c>
      <c r="E151" s="49" t="s">
        <v>5</v>
      </c>
      <c r="F151" s="41" t="s">
        <v>6</v>
      </c>
    </row>
    <row r="152" spans="1:6" x14ac:dyDescent="0.25">
      <c r="A152" s="7"/>
      <c r="B152" s="8"/>
      <c r="C152" s="9"/>
      <c r="D152" s="10"/>
      <c r="E152" s="48"/>
      <c r="F152" s="36"/>
    </row>
    <row r="153" spans="1:6" ht="78.75" x14ac:dyDescent="0.25">
      <c r="A153" s="7">
        <v>1</v>
      </c>
      <c r="B153" s="16" t="s">
        <v>59</v>
      </c>
      <c r="C153" s="9" t="s">
        <v>10</v>
      </c>
      <c r="D153" s="10">
        <v>10</v>
      </c>
      <c r="E153" s="48"/>
      <c r="F153" s="36">
        <f t="shared" ref="F153:F154" si="14">E153*D153</f>
        <v>0</v>
      </c>
    </row>
    <row r="154" spans="1:6" ht="63" x14ac:dyDescent="0.25">
      <c r="A154" s="7">
        <v>2</v>
      </c>
      <c r="B154" s="16" t="s">
        <v>118</v>
      </c>
      <c r="C154" s="9" t="s">
        <v>10</v>
      </c>
      <c r="D154" s="10">
        <v>24.38</v>
      </c>
      <c r="E154" s="48"/>
      <c r="F154" s="36">
        <f t="shared" si="14"/>
        <v>0</v>
      </c>
    </row>
    <row r="155" spans="1:6" x14ac:dyDescent="0.25">
      <c r="A155" s="7"/>
      <c r="B155" s="32" t="s">
        <v>151</v>
      </c>
      <c r="C155" s="35"/>
      <c r="D155" s="34"/>
      <c r="E155" s="50"/>
      <c r="F155" s="42">
        <f>SUM(F153:F154)</f>
        <v>0</v>
      </c>
    </row>
    <row r="156" spans="1:6" x14ac:dyDescent="0.25">
      <c r="A156" s="7"/>
      <c r="B156" s="16"/>
      <c r="C156" s="9"/>
      <c r="D156" s="10"/>
      <c r="E156" s="48"/>
      <c r="F156" s="36"/>
    </row>
    <row r="157" spans="1:6" x14ac:dyDescent="0.25">
      <c r="A157" s="7" t="s">
        <v>39</v>
      </c>
      <c r="B157" s="15" t="s">
        <v>37</v>
      </c>
      <c r="C157" s="9"/>
      <c r="D157" s="10"/>
      <c r="E157" s="48"/>
      <c r="F157" s="36"/>
    </row>
    <row r="158" spans="1:6" x14ac:dyDescent="0.25">
      <c r="A158" s="11" t="s">
        <v>2</v>
      </c>
      <c r="B158" s="12" t="s">
        <v>1</v>
      </c>
      <c r="C158" s="13" t="s">
        <v>3</v>
      </c>
      <c r="D158" s="14" t="s">
        <v>4</v>
      </c>
      <c r="E158" s="49" t="s">
        <v>5</v>
      </c>
      <c r="F158" s="41" t="s">
        <v>6</v>
      </c>
    </row>
    <row r="159" spans="1:6" ht="220.5" x14ac:dyDescent="0.25">
      <c r="A159" s="7">
        <v>1</v>
      </c>
      <c r="B159" s="26" t="s">
        <v>119</v>
      </c>
      <c r="C159" s="9" t="s">
        <v>9</v>
      </c>
      <c r="D159" s="10">
        <v>10.5</v>
      </c>
      <c r="E159" s="48"/>
      <c r="F159" s="36">
        <f t="shared" ref="F159:F162" si="15">E159*D159</f>
        <v>0</v>
      </c>
    </row>
    <row r="160" spans="1:6" ht="110.25" x14ac:dyDescent="0.25">
      <c r="A160" s="7">
        <v>2</v>
      </c>
      <c r="B160" s="26" t="s">
        <v>120</v>
      </c>
      <c r="C160" s="9" t="s">
        <v>10</v>
      </c>
      <c r="D160" s="10">
        <v>15</v>
      </c>
      <c r="E160" s="48"/>
      <c r="F160" s="36">
        <f t="shared" si="15"/>
        <v>0</v>
      </c>
    </row>
    <row r="161" spans="1:14" ht="94.5" x14ac:dyDescent="0.25">
      <c r="A161" s="7">
        <v>3</v>
      </c>
      <c r="B161" s="26" t="s">
        <v>121</v>
      </c>
      <c r="C161" s="9" t="s">
        <v>10</v>
      </c>
      <c r="D161" s="10">
        <v>6</v>
      </c>
      <c r="E161" s="48"/>
      <c r="F161" s="36">
        <f t="shared" si="15"/>
        <v>0</v>
      </c>
    </row>
    <row r="162" spans="1:14" ht="252" x14ac:dyDescent="0.25">
      <c r="A162" s="7">
        <v>4</v>
      </c>
      <c r="B162" s="24" t="s">
        <v>122</v>
      </c>
      <c r="C162" s="9" t="s">
        <v>9</v>
      </c>
      <c r="D162" s="10">
        <v>10.5</v>
      </c>
      <c r="E162" s="48"/>
      <c r="F162" s="36">
        <f t="shared" si="15"/>
        <v>0</v>
      </c>
    </row>
    <row r="163" spans="1:14" ht="94.5" x14ac:dyDescent="0.25">
      <c r="A163" s="58">
        <v>5</v>
      </c>
      <c r="B163" s="24" t="s">
        <v>45</v>
      </c>
      <c r="C163" s="9"/>
      <c r="D163" s="10"/>
      <c r="E163" s="48"/>
      <c r="F163" s="36"/>
    </row>
    <row r="164" spans="1:14" x14ac:dyDescent="0.25">
      <c r="A164" s="58"/>
      <c r="B164" s="24" t="s">
        <v>123</v>
      </c>
      <c r="C164" s="9" t="s">
        <v>11</v>
      </c>
      <c r="D164" s="10">
        <v>4</v>
      </c>
      <c r="E164" s="48"/>
      <c r="F164" s="36">
        <f t="shared" ref="F164:F165" si="16">E164*D164</f>
        <v>0</v>
      </c>
    </row>
    <row r="165" spans="1:14" ht="94.5" x14ac:dyDescent="0.25">
      <c r="A165" s="7">
        <v>6</v>
      </c>
      <c r="B165" s="24" t="s">
        <v>135</v>
      </c>
      <c r="C165" s="9" t="s">
        <v>10</v>
      </c>
      <c r="D165" s="10">
        <v>9</v>
      </c>
      <c r="E165" s="48"/>
      <c r="F165" s="36">
        <f t="shared" si="16"/>
        <v>0</v>
      </c>
    </row>
    <row r="166" spans="1:14" x14ac:dyDescent="0.25">
      <c r="A166" s="7"/>
      <c r="B166" s="32" t="s">
        <v>152</v>
      </c>
      <c r="C166" s="35"/>
      <c r="D166" s="34"/>
      <c r="E166" s="50"/>
      <c r="F166" s="42">
        <f>SUM(F159:F165)</f>
        <v>0</v>
      </c>
    </row>
    <row r="167" spans="1:14" x14ac:dyDescent="0.25">
      <c r="A167" s="7"/>
      <c r="B167" s="15"/>
      <c r="C167" s="9"/>
      <c r="D167" s="10"/>
      <c r="E167" s="48"/>
      <c r="F167" s="36"/>
    </row>
    <row r="168" spans="1:14" x14ac:dyDescent="0.25">
      <c r="A168" s="7" t="s">
        <v>40</v>
      </c>
      <c r="B168" s="8" t="s">
        <v>41</v>
      </c>
      <c r="C168" s="9"/>
      <c r="D168" s="10"/>
      <c r="E168" s="48"/>
      <c r="F168" s="36"/>
    </row>
    <row r="169" spans="1:14" x14ac:dyDescent="0.25">
      <c r="A169" s="11" t="s">
        <v>2</v>
      </c>
      <c r="B169" s="12" t="s">
        <v>1</v>
      </c>
      <c r="C169" s="13" t="s">
        <v>3</v>
      </c>
      <c r="D169" s="14" t="s">
        <v>4</v>
      </c>
      <c r="E169" s="49" t="s">
        <v>5</v>
      </c>
      <c r="F169" s="41" t="s">
        <v>6</v>
      </c>
      <c r="G169" s="18"/>
      <c r="H169" s="18"/>
      <c r="I169" s="18"/>
      <c r="J169" s="18"/>
      <c r="K169" s="18"/>
      <c r="L169" s="18"/>
      <c r="M169" s="18"/>
      <c r="N169" s="18"/>
    </row>
    <row r="170" spans="1:14" ht="63" x14ac:dyDescent="0.25">
      <c r="A170" s="7">
        <v>1</v>
      </c>
      <c r="B170" s="16" t="s">
        <v>161</v>
      </c>
      <c r="C170" s="9"/>
      <c r="D170" s="10"/>
      <c r="E170" s="48"/>
      <c r="F170" s="36"/>
      <c r="G170" s="18"/>
      <c r="H170" s="18"/>
      <c r="I170" s="18"/>
      <c r="J170" s="18"/>
      <c r="K170" s="18"/>
      <c r="L170" s="18"/>
      <c r="M170" s="18"/>
      <c r="N170" s="18"/>
    </row>
    <row r="171" spans="1:14" x14ac:dyDescent="0.25">
      <c r="A171" s="7">
        <v>1.1000000000000001</v>
      </c>
      <c r="B171" s="15" t="s">
        <v>92</v>
      </c>
      <c r="C171" s="9" t="s">
        <v>11</v>
      </c>
      <c r="D171" s="10">
        <v>4</v>
      </c>
      <c r="E171" s="48"/>
      <c r="F171" s="36">
        <f t="shared" ref="F171:F175" si="17">E171*D171</f>
        <v>0</v>
      </c>
      <c r="G171" s="18"/>
      <c r="H171" s="18"/>
      <c r="I171" s="18"/>
      <c r="J171" s="18"/>
      <c r="K171" s="18"/>
      <c r="L171" s="18"/>
      <c r="M171" s="18"/>
      <c r="N171" s="18"/>
    </row>
    <row r="172" spans="1:14" x14ac:dyDescent="0.25">
      <c r="A172" s="7">
        <v>1.2</v>
      </c>
      <c r="B172" s="15" t="s">
        <v>100</v>
      </c>
      <c r="C172" s="9" t="s">
        <v>11</v>
      </c>
      <c r="D172" s="10">
        <v>4</v>
      </c>
      <c r="E172" s="48"/>
      <c r="F172" s="36">
        <f t="shared" si="17"/>
        <v>0</v>
      </c>
      <c r="G172" s="18"/>
      <c r="H172" s="18"/>
      <c r="I172" s="18"/>
      <c r="J172" s="18"/>
      <c r="K172" s="18"/>
      <c r="L172" s="18"/>
      <c r="M172" s="18"/>
      <c r="N172" s="18"/>
    </row>
    <row r="173" spans="1:14" x14ac:dyDescent="0.25">
      <c r="A173" s="7">
        <v>1.3</v>
      </c>
      <c r="B173" s="15" t="s">
        <v>136</v>
      </c>
      <c r="C173" s="9" t="s">
        <v>11</v>
      </c>
      <c r="D173" s="10">
        <v>4</v>
      </c>
      <c r="E173" s="48"/>
      <c r="F173" s="36">
        <f t="shared" si="17"/>
        <v>0</v>
      </c>
      <c r="G173" s="18"/>
      <c r="H173" s="18"/>
      <c r="I173" s="18"/>
      <c r="J173" s="18"/>
      <c r="K173" s="18"/>
      <c r="L173" s="18"/>
      <c r="M173" s="18"/>
      <c r="N173" s="18"/>
    </row>
    <row r="174" spans="1:14" x14ac:dyDescent="0.25">
      <c r="A174" s="7">
        <v>1.4</v>
      </c>
      <c r="B174" s="15" t="s">
        <v>101</v>
      </c>
      <c r="C174" s="9" t="s">
        <v>11</v>
      </c>
      <c r="D174" s="10">
        <v>1</v>
      </c>
      <c r="E174" s="48"/>
      <c r="F174" s="36">
        <f t="shared" si="17"/>
        <v>0</v>
      </c>
      <c r="G174" s="18"/>
      <c r="H174" s="18"/>
      <c r="I174" s="18"/>
      <c r="J174" s="18"/>
      <c r="K174" s="18"/>
      <c r="L174" s="18"/>
      <c r="M174" s="18"/>
      <c r="N174" s="18"/>
    </row>
    <row r="175" spans="1:14" x14ac:dyDescent="0.25">
      <c r="A175" s="7">
        <v>1.5</v>
      </c>
      <c r="B175" s="15" t="s">
        <v>116</v>
      </c>
      <c r="C175" s="9" t="s">
        <v>11</v>
      </c>
      <c r="D175" s="10">
        <v>1</v>
      </c>
      <c r="E175" s="48"/>
      <c r="F175" s="36">
        <f t="shared" si="17"/>
        <v>0</v>
      </c>
      <c r="G175" s="18"/>
      <c r="H175" s="18"/>
      <c r="I175" s="18"/>
      <c r="J175" s="18"/>
      <c r="K175" s="18"/>
      <c r="L175" s="18"/>
      <c r="M175" s="18"/>
      <c r="N175" s="18"/>
    </row>
    <row r="176" spans="1:14" x14ac:dyDescent="0.25">
      <c r="A176" s="7"/>
      <c r="B176" s="32" t="s">
        <v>153</v>
      </c>
      <c r="C176" s="35"/>
      <c r="D176" s="34"/>
      <c r="E176" s="50"/>
      <c r="F176" s="42">
        <f>SUM(F171:F175)</f>
        <v>0</v>
      </c>
      <c r="G176" s="18"/>
      <c r="H176" s="18"/>
      <c r="I176" s="18"/>
      <c r="J176" s="18"/>
      <c r="K176" s="18"/>
      <c r="L176" s="18"/>
      <c r="M176" s="18"/>
      <c r="N176" s="18"/>
    </row>
    <row r="177" spans="1:14" x14ac:dyDescent="0.25">
      <c r="A177" s="7"/>
      <c r="B177" s="8"/>
      <c r="C177" s="9"/>
      <c r="D177" s="10"/>
      <c r="E177" s="48"/>
      <c r="F177" s="36"/>
      <c r="G177" s="18"/>
      <c r="H177" s="18"/>
      <c r="I177" s="18"/>
      <c r="J177" s="18"/>
      <c r="K177" s="18"/>
      <c r="L177" s="18"/>
      <c r="M177" s="18"/>
      <c r="N177" s="18"/>
    </row>
    <row r="178" spans="1:14" x14ac:dyDescent="0.25">
      <c r="A178" s="7" t="s">
        <v>43</v>
      </c>
      <c r="B178" s="8" t="s">
        <v>46</v>
      </c>
      <c r="C178" s="9"/>
      <c r="D178" s="10"/>
      <c r="E178" s="48"/>
      <c r="F178" s="36"/>
      <c r="G178" s="18"/>
      <c r="H178" s="18"/>
      <c r="I178" s="18"/>
      <c r="J178" s="18"/>
      <c r="K178" s="18"/>
      <c r="L178" s="18"/>
      <c r="M178" s="18"/>
      <c r="N178" s="18"/>
    </row>
    <row r="179" spans="1:14" x14ac:dyDescent="0.25">
      <c r="A179" s="11" t="s">
        <v>2</v>
      </c>
      <c r="B179" s="12" t="s">
        <v>1</v>
      </c>
      <c r="C179" s="13" t="s">
        <v>3</v>
      </c>
      <c r="D179" s="14" t="s">
        <v>4</v>
      </c>
      <c r="E179" s="49" t="s">
        <v>5</v>
      </c>
      <c r="F179" s="41" t="s">
        <v>6</v>
      </c>
      <c r="G179" s="18"/>
      <c r="H179" s="18"/>
      <c r="I179" s="18"/>
      <c r="J179" s="18"/>
      <c r="K179" s="18"/>
      <c r="L179" s="18"/>
      <c r="M179" s="18"/>
      <c r="N179" s="18"/>
    </row>
    <row r="180" spans="1:14" ht="65.099999999999994" customHeight="1" x14ac:dyDescent="0.25">
      <c r="A180" s="7">
        <v>1</v>
      </c>
      <c r="B180" s="16" t="s">
        <v>49</v>
      </c>
      <c r="C180" s="9" t="s">
        <v>9</v>
      </c>
      <c r="D180" s="10">
        <v>467</v>
      </c>
      <c r="E180" s="48"/>
      <c r="F180" s="36">
        <f t="shared" ref="F180:F182" si="18">E180*D180</f>
        <v>0</v>
      </c>
      <c r="G180" s="18"/>
      <c r="H180" s="18"/>
      <c r="I180" s="18"/>
      <c r="J180" s="18"/>
      <c r="K180" s="18"/>
      <c r="L180" s="18"/>
      <c r="M180" s="18"/>
      <c r="N180" s="18"/>
    </row>
    <row r="181" spans="1:14" ht="114.95" customHeight="1" x14ac:dyDescent="0.25">
      <c r="A181" s="7">
        <v>2</v>
      </c>
      <c r="B181" s="16" t="s">
        <v>58</v>
      </c>
      <c r="C181" s="9" t="s">
        <v>9</v>
      </c>
      <c r="D181" s="10">
        <v>467</v>
      </c>
      <c r="E181" s="48"/>
      <c r="F181" s="36">
        <f t="shared" si="18"/>
        <v>0</v>
      </c>
      <c r="G181" s="18"/>
      <c r="H181" s="18"/>
      <c r="I181" s="18"/>
      <c r="J181" s="18"/>
      <c r="K181" s="18"/>
      <c r="L181" s="18"/>
      <c r="M181" s="18"/>
      <c r="N181" s="18"/>
    </row>
    <row r="182" spans="1:14" ht="94.5" x14ac:dyDescent="0.25">
      <c r="A182" s="7">
        <v>3</v>
      </c>
      <c r="B182" s="16" t="s">
        <v>158</v>
      </c>
      <c r="C182" s="9" t="s">
        <v>9</v>
      </c>
      <c r="D182" s="10">
        <v>467</v>
      </c>
      <c r="E182" s="48"/>
      <c r="F182" s="36">
        <f t="shared" si="18"/>
        <v>0</v>
      </c>
      <c r="G182" s="18"/>
      <c r="H182" s="18"/>
      <c r="I182" s="18"/>
      <c r="J182" s="18"/>
      <c r="K182" s="18"/>
      <c r="L182" s="18"/>
      <c r="M182" s="18"/>
      <c r="N182" s="18"/>
    </row>
    <row r="183" spans="1:14" ht="31.5" x14ac:dyDescent="0.25">
      <c r="A183" s="7"/>
      <c r="B183" s="32" t="s">
        <v>154</v>
      </c>
      <c r="C183" s="35"/>
      <c r="D183" s="34"/>
      <c r="E183" s="50"/>
      <c r="F183" s="42">
        <f>SUM(F180:F182)</f>
        <v>0</v>
      </c>
      <c r="G183" s="18"/>
      <c r="H183" s="18"/>
      <c r="I183" s="18"/>
      <c r="J183" s="18"/>
      <c r="K183" s="18"/>
      <c r="L183" s="18"/>
      <c r="M183" s="18"/>
      <c r="N183" s="18"/>
    </row>
    <row r="184" spans="1:14" x14ac:dyDescent="0.25">
      <c r="A184" s="7"/>
      <c r="B184" s="16"/>
      <c r="C184" s="9"/>
      <c r="D184" s="10"/>
      <c r="E184" s="48"/>
      <c r="F184" s="36"/>
      <c r="G184" s="18"/>
      <c r="H184" s="18"/>
      <c r="I184" s="18"/>
      <c r="J184" s="18"/>
      <c r="K184" s="18"/>
      <c r="L184" s="18"/>
      <c r="M184" s="18"/>
      <c r="N184" s="18"/>
    </row>
    <row r="185" spans="1:14" x14ac:dyDescent="0.25">
      <c r="A185" s="7" t="s">
        <v>129</v>
      </c>
      <c r="B185" s="8" t="s">
        <v>130</v>
      </c>
      <c r="C185" s="9"/>
      <c r="D185" s="10"/>
      <c r="E185" s="48"/>
      <c r="F185" s="36"/>
      <c r="G185" s="18"/>
      <c r="H185" s="18"/>
      <c r="I185" s="18"/>
      <c r="J185" s="18"/>
      <c r="K185" s="18"/>
      <c r="L185" s="18"/>
      <c r="M185" s="18"/>
      <c r="N185" s="18"/>
    </row>
    <row r="186" spans="1:14" x14ac:dyDescent="0.25">
      <c r="A186" s="11" t="s">
        <v>2</v>
      </c>
      <c r="B186" s="12" t="s">
        <v>1</v>
      </c>
      <c r="C186" s="13" t="s">
        <v>3</v>
      </c>
      <c r="D186" s="14" t="s">
        <v>4</v>
      </c>
      <c r="E186" s="49" t="s">
        <v>5</v>
      </c>
      <c r="F186" s="41" t="s">
        <v>6</v>
      </c>
      <c r="G186" s="18"/>
      <c r="H186" s="18"/>
      <c r="I186" s="18"/>
      <c r="J186" s="18"/>
      <c r="K186" s="18"/>
      <c r="L186" s="18"/>
      <c r="M186" s="18"/>
      <c r="N186" s="18"/>
    </row>
    <row r="187" spans="1:14" ht="65.099999999999994" customHeight="1" x14ac:dyDescent="0.25">
      <c r="A187" s="7">
        <v>1</v>
      </c>
      <c r="B187" s="16" t="s">
        <v>131</v>
      </c>
      <c r="C187" s="9" t="s">
        <v>78</v>
      </c>
      <c r="D187" s="10">
        <v>1</v>
      </c>
      <c r="E187" s="48"/>
      <c r="F187" s="36">
        <f t="shared" ref="F187:F191" si="19">E187*D187</f>
        <v>0</v>
      </c>
      <c r="G187" s="18"/>
      <c r="H187" s="18"/>
      <c r="I187" s="18"/>
      <c r="J187" s="18"/>
      <c r="K187" s="18"/>
      <c r="L187" s="18"/>
      <c r="M187" s="18"/>
      <c r="N187" s="18"/>
    </row>
    <row r="188" spans="1:14" ht="114.95" customHeight="1" x14ac:dyDescent="0.25">
      <c r="A188" s="7">
        <v>2</v>
      </c>
      <c r="B188" s="16" t="s">
        <v>132</v>
      </c>
      <c r="C188" s="9" t="s">
        <v>78</v>
      </c>
      <c r="D188" s="10">
        <v>1</v>
      </c>
      <c r="E188" s="48"/>
      <c r="F188" s="36">
        <f t="shared" si="19"/>
        <v>0</v>
      </c>
      <c r="G188" s="18"/>
      <c r="H188" s="18"/>
      <c r="I188" s="18"/>
      <c r="J188" s="18"/>
      <c r="K188" s="18"/>
      <c r="L188" s="18"/>
      <c r="M188" s="18"/>
      <c r="N188" s="18"/>
    </row>
    <row r="189" spans="1:14" ht="78.75" x14ac:dyDescent="0.25">
      <c r="A189" s="7">
        <v>3</v>
      </c>
      <c r="B189" s="16" t="s">
        <v>159</v>
      </c>
      <c r="C189" s="9" t="s">
        <v>11</v>
      </c>
      <c r="D189" s="10">
        <v>1</v>
      </c>
      <c r="E189" s="48"/>
      <c r="F189" s="36">
        <f t="shared" si="19"/>
        <v>0</v>
      </c>
      <c r="G189" s="18"/>
      <c r="H189" s="18"/>
      <c r="I189" s="18"/>
      <c r="J189" s="18"/>
      <c r="K189" s="18"/>
      <c r="L189" s="18"/>
      <c r="M189" s="18"/>
      <c r="N189" s="18"/>
    </row>
    <row r="190" spans="1:14" ht="47.25" x14ac:dyDescent="0.25">
      <c r="A190" s="7">
        <v>4</v>
      </c>
      <c r="B190" s="16" t="s">
        <v>134</v>
      </c>
      <c r="C190" s="9" t="s">
        <v>11</v>
      </c>
      <c r="D190" s="10">
        <v>2</v>
      </c>
      <c r="E190" s="48"/>
      <c r="F190" s="36">
        <f t="shared" si="19"/>
        <v>0</v>
      </c>
      <c r="G190" s="18"/>
      <c r="H190" s="18"/>
      <c r="I190" s="18"/>
      <c r="J190" s="18"/>
      <c r="K190" s="18"/>
      <c r="L190" s="18"/>
      <c r="M190" s="18"/>
      <c r="N190" s="18"/>
    </row>
    <row r="191" spans="1:14" ht="63" x14ac:dyDescent="0.25">
      <c r="A191" s="7">
        <v>5</v>
      </c>
      <c r="B191" s="16" t="s">
        <v>160</v>
      </c>
      <c r="C191" s="9" t="s">
        <v>11</v>
      </c>
      <c r="D191" s="10">
        <v>16</v>
      </c>
      <c r="E191" s="48"/>
      <c r="F191" s="36">
        <f t="shared" si="19"/>
        <v>0</v>
      </c>
      <c r="G191" s="18"/>
      <c r="H191" s="18"/>
      <c r="I191" s="18"/>
      <c r="J191" s="18"/>
      <c r="K191" s="18"/>
      <c r="L191" s="18"/>
      <c r="M191" s="18"/>
      <c r="N191" s="18"/>
    </row>
    <row r="192" spans="1:14" x14ac:dyDescent="0.25">
      <c r="A192" s="7"/>
      <c r="B192" s="32" t="s">
        <v>155</v>
      </c>
      <c r="C192" s="35"/>
      <c r="D192" s="34"/>
      <c r="E192" s="50"/>
      <c r="F192" s="42">
        <f>SUM(F188:F190)</f>
        <v>0</v>
      </c>
      <c r="G192" s="18"/>
      <c r="H192" s="18"/>
      <c r="I192" s="18"/>
      <c r="J192" s="18"/>
      <c r="K192" s="18"/>
      <c r="L192" s="18"/>
      <c r="M192" s="18"/>
      <c r="N192" s="18"/>
    </row>
    <row r="195" spans="1:6" x14ac:dyDescent="0.25">
      <c r="B195" s="31" t="s">
        <v>61</v>
      </c>
    </row>
    <row r="197" spans="1:6" x14ac:dyDescent="0.25">
      <c r="A197" s="7" t="s">
        <v>18</v>
      </c>
      <c r="B197" s="8" t="s">
        <v>25</v>
      </c>
      <c r="C197" s="9"/>
      <c r="D197" s="10"/>
      <c r="E197" s="48"/>
      <c r="F197" s="36">
        <f>F31</f>
        <v>0</v>
      </c>
    </row>
    <row r="198" spans="1:6" x14ac:dyDescent="0.25">
      <c r="A198" s="7" t="s">
        <v>19</v>
      </c>
      <c r="B198" s="8" t="s">
        <v>14</v>
      </c>
      <c r="C198" s="9"/>
      <c r="D198" s="10"/>
      <c r="E198" s="48"/>
      <c r="F198" s="36">
        <f>F66</f>
        <v>0</v>
      </c>
    </row>
    <row r="199" spans="1:6" x14ac:dyDescent="0.25">
      <c r="A199" s="7" t="s">
        <v>20</v>
      </c>
      <c r="B199" s="8" t="s">
        <v>29</v>
      </c>
      <c r="C199" s="9"/>
      <c r="D199" s="10"/>
      <c r="E199" s="48"/>
      <c r="F199" s="36">
        <f>F75</f>
        <v>0</v>
      </c>
    </row>
    <row r="200" spans="1:6" x14ac:dyDescent="0.25">
      <c r="A200" s="7" t="s">
        <v>21</v>
      </c>
      <c r="B200" s="8" t="s">
        <v>16</v>
      </c>
      <c r="C200" s="9"/>
      <c r="D200" s="10"/>
      <c r="E200" s="48"/>
      <c r="F200" s="36">
        <f>F81</f>
        <v>0</v>
      </c>
    </row>
    <row r="201" spans="1:6" x14ac:dyDescent="0.25">
      <c r="A201" s="7" t="s">
        <v>22</v>
      </c>
      <c r="B201" s="8" t="s">
        <v>124</v>
      </c>
      <c r="C201" s="9"/>
      <c r="D201" s="10"/>
      <c r="E201" s="48"/>
      <c r="F201" s="36">
        <f>F88</f>
        <v>0</v>
      </c>
    </row>
    <row r="202" spans="1:6" x14ac:dyDescent="0.25">
      <c r="A202" s="7" t="s">
        <v>23</v>
      </c>
      <c r="B202" s="8" t="s">
        <v>55</v>
      </c>
      <c r="C202" s="9"/>
      <c r="D202" s="10"/>
      <c r="E202" s="48"/>
      <c r="F202" s="36">
        <f>F95</f>
        <v>0</v>
      </c>
    </row>
    <row r="203" spans="1:6" x14ac:dyDescent="0.25">
      <c r="A203" s="7" t="s">
        <v>30</v>
      </c>
      <c r="B203" s="8" t="s">
        <v>13</v>
      </c>
      <c r="C203" s="9"/>
      <c r="D203" s="10"/>
      <c r="E203" s="48"/>
      <c r="F203" s="36">
        <f>F100</f>
        <v>0</v>
      </c>
    </row>
    <row r="204" spans="1:6" x14ac:dyDescent="0.25">
      <c r="A204" s="7" t="s">
        <v>42</v>
      </c>
      <c r="B204" s="8" t="s">
        <v>32</v>
      </c>
      <c r="C204" s="9"/>
      <c r="D204" s="10"/>
      <c r="E204" s="48"/>
      <c r="F204" s="36">
        <f>F106</f>
        <v>0</v>
      </c>
    </row>
    <row r="205" spans="1:6" x14ac:dyDescent="0.25">
      <c r="A205" s="7" t="s">
        <v>31</v>
      </c>
      <c r="B205" s="8" t="s">
        <v>54</v>
      </c>
      <c r="C205" s="9"/>
      <c r="D205" s="10"/>
      <c r="E205" s="48"/>
      <c r="F205" s="36">
        <f>F117</f>
        <v>0</v>
      </c>
    </row>
    <row r="206" spans="1:6" x14ac:dyDescent="0.25">
      <c r="A206" s="7" t="s">
        <v>56</v>
      </c>
      <c r="B206" s="8" t="s">
        <v>50</v>
      </c>
      <c r="C206" s="9"/>
      <c r="D206" s="10"/>
      <c r="E206" s="48"/>
      <c r="F206" s="36">
        <f>F130</f>
        <v>0</v>
      </c>
    </row>
    <row r="207" spans="1:6" x14ac:dyDescent="0.25">
      <c r="A207" s="7" t="s">
        <v>34</v>
      </c>
      <c r="B207" s="8" t="s">
        <v>15</v>
      </c>
      <c r="C207" s="9"/>
      <c r="D207" s="10"/>
      <c r="E207" s="48"/>
      <c r="F207" s="36">
        <f>F136</f>
        <v>0</v>
      </c>
    </row>
    <row r="208" spans="1:6" x14ac:dyDescent="0.25">
      <c r="A208" s="7" t="s">
        <v>35</v>
      </c>
      <c r="B208" s="8" t="s">
        <v>33</v>
      </c>
      <c r="C208" s="9"/>
      <c r="D208" s="10"/>
      <c r="E208" s="48"/>
      <c r="F208" s="36">
        <f>F143</f>
        <v>0</v>
      </c>
    </row>
    <row r="209" spans="1:6" x14ac:dyDescent="0.25">
      <c r="A209" s="7" t="s">
        <v>36</v>
      </c>
      <c r="B209" s="8" t="s">
        <v>24</v>
      </c>
      <c r="C209" s="9"/>
      <c r="D209" s="10"/>
      <c r="E209" s="48"/>
      <c r="F209" s="36">
        <f>F148</f>
        <v>0</v>
      </c>
    </row>
    <row r="210" spans="1:6" x14ac:dyDescent="0.25">
      <c r="A210" s="7" t="s">
        <v>38</v>
      </c>
      <c r="B210" s="8" t="s">
        <v>17</v>
      </c>
      <c r="C210" s="9"/>
      <c r="D210" s="10"/>
      <c r="E210" s="48"/>
      <c r="F210" s="36">
        <f>F155</f>
        <v>0</v>
      </c>
    </row>
    <row r="211" spans="1:6" x14ac:dyDescent="0.25">
      <c r="A211" s="7" t="s">
        <v>39</v>
      </c>
      <c r="B211" s="15" t="s">
        <v>37</v>
      </c>
      <c r="C211" s="9"/>
      <c r="D211" s="10"/>
      <c r="E211" s="48"/>
      <c r="F211" s="36">
        <f>F166</f>
        <v>0</v>
      </c>
    </row>
    <row r="212" spans="1:6" x14ac:dyDescent="0.25">
      <c r="A212" s="7" t="s">
        <v>40</v>
      </c>
      <c r="B212" s="8" t="s">
        <v>41</v>
      </c>
      <c r="C212" s="9"/>
      <c r="D212" s="10"/>
      <c r="E212" s="48"/>
      <c r="F212" s="36">
        <f>F176</f>
        <v>0</v>
      </c>
    </row>
    <row r="213" spans="1:6" x14ac:dyDescent="0.25">
      <c r="A213" s="7" t="s">
        <v>43</v>
      </c>
      <c r="B213" s="8" t="s">
        <v>46</v>
      </c>
      <c r="C213" s="9"/>
      <c r="D213" s="10"/>
      <c r="E213" s="48"/>
      <c r="F213" s="36">
        <f>F183</f>
        <v>0</v>
      </c>
    </row>
    <row r="214" spans="1:6" x14ac:dyDescent="0.25">
      <c r="A214" s="7" t="s">
        <v>129</v>
      </c>
      <c r="B214" s="8" t="s">
        <v>130</v>
      </c>
      <c r="C214" s="9"/>
      <c r="D214" s="10"/>
      <c r="E214" s="48"/>
      <c r="F214" s="36">
        <f>F192</f>
        <v>0</v>
      </c>
    </row>
    <row r="215" spans="1:6" ht="16.5" thickBot="1" x14ac:dyDescent="0.3"/>
    <row r="216" spans="1:6" ht="16.5" thickBot="1" x14ac:dyDescent="0.3">
      <c r="D216" s="55" t="s">
        <v>164</v>
      </c>
      <c r="E216" s="56"/>
      <c r="F216" s="44">
        <f>SUM(F197:F215)</f>
        <v>0</v>
      </c>
    </row>
    <row r="217" spans="1:6" ht="16.5" thickBot="1" x14ac:dyDescent="0.3">
      <c r="D217" s="53" t="s">
        <v>162</v>
      </c>
      <c r="E217" s="54"/>
      <c r="F217" s="44">
        <f>0.2*F216</f>
        <v>0</v>
      </c>
    </row>
    <row r="218" spans="1:6" ht="16.5" thickBot="1" x14ac:dyDescent="0.3">
      <c r="D218" s="51" t="s">
        <v>163</v>
      </c>
      <c r="E218" s="52"/>
      <c r="F218" s="44">
        <f>F216+F217</f>
        <v>0</v>
      </c>
    </row>
  </sheetData>
  <mergeCells count="14">
    <mergeCell ref="A1:F2"/>
    <mergeCell ref="B19:F19"/>
    <mergeCell ref="B23:F23"/>
    <mergeCell ref="B5:F5"/>
    <mergeCell ref="B7:F7"/>
    <mergeCell ref="B13:F13"/>
    <mergeCell ref="B15:F15"/>
    <mergeCell ref="B17:F17"/>
    <mergeCell ref="B9:F9"/>
    <mergeCell ref="D217:E217"/>
    <mergeCell ref="D216:E216"/>
    <mergeCell ref="B25:F25"/>
    <mergeCell ref="B21:F21"/>
    <mergeCell ref="A163:A164"/>
  </mergeCells>
  <printOptions horizontalCentered="1"/>
  <pageMargins left="0.25" right="0.25" top="0.5" bottom="0.5" header="0.3" footer="0.3"/>
  <pageSetup paperSize="9" orientation="portrait" r:id="rId1"/>
  <rowBreaks count="11" manualBreakCount="11">
    <brk id="26" max="5" man="1"/>
    <brk id="51" max="5" man="1"/>
    <brk id="75" max="5" man="1"/>
    <brk id="95" max="5" man="1"/>
    <brk id="106" max="5" man="1"/>
    <brk id="117" max="5" man="1"/>
    <brk id="136" max="5" man="1"/>
    <brk id="148" max="5" man="1"/>
    <brk id="161" max="5" man="1"/>
    <brk id="176" max="5" man="1"/>
    <brk id="19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Cosmos</dc:creator>
  <cp:lastModifiedBy>Korisnik</cp:lastModifiedBy>
  <cp:lastPrinted>2026-02-26T14:05:37Z</cp:lastPrinted>
  <dcterms:created xsi:type="dcterms:W3CDTF">2020-06-15T13:41:31Z</dcterms:created>
  <dcterms:modified xsi:type="dcterms:W3CDTF">2026-03-09T12:00:37Z</dcterms:modified>
</cp:coreProperties>
</file>